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0" yWindow="-120" windowWidth="10965" windowHeight="9180"/>
  </bookViews>
  <sheets>
    <sheet name="Annexe AE" sheetId="1" r:id="rId1"/>
  </sheets>
  <definedNames>
    <definedName name="_xlnm.Print_Titles" localSheetId="0">'Annexe AE'!$1:$11</definedName>
    <definedName name="_xlnm.Print_Area" localSheetId="0">'Annexe AE'!$A$1:$H$130</definedName>
  </definedNames>
  <calcPr calcId="145621"/>
</workbook>
</file>

<file path=xl/calcChain.xml><?xml version="1.0" encoding="utf-8"?>
<calcChain xmlns="http://schemas.openxmlformats.org/spreadsheetml/2006/main">
  <c r="F60" i="1" l="1"/>
  <c r="F59" i="1"/>
  <c r="F58" i="1"/>
  <c r="F57" i="1"/>
  <c r="F56" i="1"/>
  <c r="F55" i="1"/>
  <c r="F54" i="1"/>
  <c r="F53" i="1"/>
</calcChain>
</file>

<file path=xl/sharedStrings.xml><?xml version="1.0" encoding="utf-8"?>
<sst xmlns="http://schemas.openxmlformats.org/spreadsheetml/2006/main" count="177" uniqueCount="90">
  <si>
    <t>PRESTATIONS DE MAINTENANCE PREVENTIVE ET CORRECTIVE DES INSTALLATIONS DE DISTRIBUTION DE FLUIDES MEDICAUX ET DE LABORATOIRE POUR LES ETABLISSEMENTS DU GHT 49</t>
  </si>
  <si>
    <t>MAINTENANCE CORRECTIVE</t>
  </si>
  <si>
    <r>
      <t>Taux horaire € H.T.</t>
    </r>
    <r>
      <rPr>
        <b/>
        <sz val="10"/>
        <rFont val="Trebuchet MS"/>
        <family val="2"/>
      </rPr>
      <t xml:space="preserve"> en heures ouvrées</t>
    </r>
  </si>
  <si>
    <r>
      <t xml:space="preserve">Taux horaire € H.T. </t>
    </r>
    <r>
      <rPr>
        <b/>
        <sz val="10"/>
        <rFont val="Trebuchet MS"/>
        <family val="2"/>
      </rPr>
      <t xml:space="preserve"> en heures non ouvrées</t>
    </r>
  </si>
  <si>
    <t xml:space="preserve">Prix de déplacement € H.T. </t>
  </si>
  <si>
    <t>%</t>
  </si>
  <si>
    <t>Unité</t>
  </si>
  <si>
    <t>Estimatif Nbre d'équipement pour le
GHT/an</t>
  </si>
  <si>
    <t>Prix unitaire
€ HT</t>
  </si>
  <si>
    <t>U</t>
  </si>
  <si>
    <r>
      <t xml:space="preserve">Prix unitaire forfaitaire de maintenance d'une unité de détente </t>
    </r>
    <r>
      <rPr>
        <b/>
        <sz val="10"/>
        <rFont val="Trebuchet MS"/>
        <family val="2"/>
      </rPr>
      <t>(200 bar/9 bar)</t>
    </r>
    <r>
      <rPr>
        <sz val="10"/>
        <rFont val="Trebuchet MS"/>
        <family val="2"/>
      </rPr>
      <t xml:space="preserve"> y compris avec les pièces détachées</t>
    </r>
  </si>
  <si>
    <r>
      <t xml:space="preserve">Prix unitaire forfaitaire de maintenance d'une unité de détente </t>
    </r>
    <r>
      <rPr>
        <b/>
        <sz val="10"/>
        <rFont val="Trebuchet MS"/>
        <family val="2"/>
      </rPr>
      <t>(200 bar/4 bar)</t>
    </r>
    <r>
      <rPr>
        <sz val="10"/>
        <rFont val="Trebuchet MS"/>
        <family val="2"/>
      </rPr>
      <t xml:space="preserve"> y compris avec les pièces détachées</t>
    </r>
  </si>
  <si>
    <r>
      <t xml:space="preserve">Prix unitaire forfaitaire de maintenance d'une unité de détente </t>
    </r>
    <r>
      <rPr>
        <b/>
        <sz val="10"/>
        <rFont val="Trebuchet MS"/>
        <family val="2"/>
      </rPr>
      <t>(50 bar/4 bar</t>
    </r>
    <r>
      <rPr>
        <sz val="10"/>
        <rFont val="Trebuchet MS"/>
        <family val="2"/>
      </rPr>
      <t>) y compris avec les pièces détachées</t>
    </r>
  </si>
  <si>
    <t>Prix unitaire forfaitaire de remplacement de  flexible</t>
  </si>
  <si>
    <t xml:space="preserve">Prix unitaire forfaitaire de maintenance des nourrices de distribution primaire. </t>
  </si>
  <si>
    <r>
      <t xml:space="preserve">Prix unitaire forfaitaire de remplacement des flexibles de bras d'anesthésie </t>
    </r>
    <r>
      <rPr>
        <b/>
        <sz val="10"/>
        <rFont val="Trebuchet MS"/>
        <family val="2"/>
      </rPr>
      <t>simple</t>
    </r>
  </si>
  <si>
    <r>
      <t xml:space="preserve">Prix unitaire forfaitaire de remplacement des flexibles de bras d'anesthésie </t>
    </r>
    <r>
      <rPr>
        <b/>
        <sz val="10"/>
        <rFont val="Trebuchet MS"/>
        <family val="2"/>
      </rPr>
      <t>double</t>
    </r>
  </si>
  <si>
    <t>PRESTATIONS FORFAITISÉES</t>
  </si>
  <si>
    <t>Coût horaire de mise à jour de plan ou de création de schéma unifiliaire</t>
  </si>
  <si>
    <t>Coût horaire de prestation d'étude réseau</t>
  </si>
  <si>
    <t xml:space="preserve"> - 2 x 5 U  :</t>
  </si>
  <si>
    <t xml:space="preserve"> - 2 x 4 U  : </t>
  </si>
  <si>
    <t xml:space="preserve"> - 2 x 3 U  : </t>
  </si>
  <si>
    <t xml:space="preserve"> - 2 x 2 U  :</t>
  </si>
  <si>
    <t xml:space="preserve"> - 2 x 1 U  :</t>
  </si>
  <si>
    <t xml:space="preserve"> - Unité de Détente oxygène :</t>
  </si>
  <si>
    <r>
      <t xml:space="preserve"> - Unité de Détente protoxyde d'azote</t>
    </r>
    <r>
      <rPr>
        <sz val="9"/>
        <rFont val="Trebuchet MS"/>
        <family val="2"/>
      </rPr>
      <t xml:space="preserve"> </t>
    </r>
    <r>
      <rPr>
        <sz val="10"/>
        <rFont val="Trebuchet MS"/>
        <family val="2"/>
      </rPr>
      <t>:</t>
    </r>
  </si>
  <si>
    <t xml:space="preserve"> - Unité de Détente air médical :</t>
  </si>
  <si>
    <r>
      <rPr>
        <u val="double"/>
        <sz val="10"/>
        <rFont val="Trebuchet MS"/>
        <family val="2"/>
      </rPr>
      <t>R</t>
    </r>
    <r>
      <rPr>
        <b/>
        <u val="double"/>
        <sz val="10"/>
        <rFont val="Trebuchet MS"/>
        <family val="2"/>
      </rPr>
      <t>emplacement d'une centrale d'alarme de pression</t>
    </r>
    <r>
      <rPr>
        <sz val="10"/>
        <rFont val="Trebuchet MS"/>
        <family val="2"/>
      </rPr>
      <t xml:space="preserve"> de fluides ou de pièces détachées, compris réglage suivant préconisation de l'établissement, transmission table d'échange, raccordement analogiques / logiques, raccordement électrique/GTC/GTB en modBus, essais en lien avec l'établissement :</t>
    </r>
  </si>
  <si>
    <t>Carte mère</t>
  </si>
  <si>
    <t>Face avant compris écran</t>
  </si>
  <si>
    <t>Batterie</t>
  </si>
  <si>
    <t>Report d'information</t>
  </si>
  <si>
    <t>TLV type Sécuridys 816</t>
  </si>
  <si>
    <t>Carte mère + Face avant compris écran</t>
  </si>
  <si>
    <t>VIGI modèle 3030</t>
  </si>
  <si>
    <t>Zone à compléter par le candidat</t>
  </si>
  <si>
    <r>
      <t xml:space="preserve">Annexe à l'Acte d'Engagement (BPU)
Bordereau de prix Unitaire de la prestation de services
</t>
    </r>
    <r>
      <rPr>
        <b/>
        <sz val="14"/>
        <color rgb="FFFF0000"/>
        <rFont val="Trebuchet MS"/>
        <family val="2"/>
      </rPr>
      <t>À REMPLIR PAR LE CANDIDAT</t>
    </r>
  </si>
  <si>
    <r>
      <t>Légende</t>
    </r>
    <r>
      <rPr>
        <sz val="9"/>
        <rFont val="Trebuchet MS"/>
        <family val="2"/>
      </rPr>
      <t xml:space="preserve"> :</t>
    </r>
  </si>
  <si>
    <t>Prix unitaire forfaitaire de contrôle des centrales des fluides médicaux et de laboratoire 
(Inventaire annexe 2 au CCTP)</t>
  </si>
  <si>
    <t>Coût horaire du contrôle du réseau primaire (Interventions en heures ouvrées)</t>
  </si>
  <si>
    <t>PRESTATION D'ÉTUDE DE RÉSEAU
(selon art. 4.1.3)</t>
  </si>
  <si>
    <t>PRESTATION DE REMPLACEMENT
comprenant les heures de Main d'Œuvre et les pièces détachées</t>
  </si>
  <si>
    <r>
      <t xml:space="preserve">MAINTENANCE PRÉVENTIVE ET CONTRÔLE 
</t>
    </r>
    <r>
      <rPr>
        <b/>
        <sz val="12"/>
        <color theme="0"/>
        <rFont val="Trebuchet MS"/>
        <family val="2"/>
      </rPr>
      <t>(selon art. 4.1.2 du CCTP)</t>
    </r>
  </si>
  <si>
    <t>Prix unitaire forfaitaire de maintenance des boitiers d'alarme</t>
  </si>
  <si>
    <t xml:space="preserve">CENTRALE DE DISTRIBUTION OU DE SECOURS </t>
  </si>
  <si>
    <t>RÉSEAUX PRIMAIRES</t>
  </si>
  <si>
    <t>RÉSEAUX SECONDAIRES</t>
  </si>
  <si>
    <t>REMPLACEMENT FLEXIBLE DE BRAS D'ANESTHÉSIE</t>
  </si>
  <si>
    <t>PRESTATIONS SOUS TRAITEES</t>
  </si>
  <si>
    <t>Coefficient de valorisation de la prestation de la société</t>
  </si>
  <si>
    <t>Coeff</t>
  </si>
  <si>
    <t>Heures</t>
  </si>
  <si>
    <t>Heure</t>
  </si>
  <si>
    <r>
      <rPr>
        <b/>
        <u/>
        <sz val="11"/>
        <color rgb="FF0000FF"/>
        <rFont val="Trebuchet MS"/>
        <family val="2"/>
      </rPr>
      <t>Lot 2</t>
    </r>
    <r>
      <rPr>
        <b/>
        <sz val="11"/>
        <color rgb="FF0000FF"/>
        <rFont val="Trebuchet MS"/>
        <family val="2"/>
      </rPr>
      <t xml:space="preserve"> : </t>
    </r>
  </si>
  <si>
    <t>Consultation n° DTEM2026-85AO_MaintFluidesMed</t>
  </si>
  <si>
    <r>
      <t>SOCIÉTÉ :</t>
    </r>
    <r>
      <rPr>
        <b/>
        <sz val="10"/>
        <color indexed="62"/>
        <rFont val="Trebuchet MS"/>
        <family val="2"/>
      </rPr>
      <t xml:space="preserve"> </t>
    </r>
  </si>
  <si>
    <r>
      <t xml:space="preserve">Prix unitaire forfaitaire de controle </t>
    </r>
    <r>
      <rPr>
        <b/>
        <sz val="10"/>
        <color rgb="FF0000FF"/>
        <rFont val="Trebuchet MS"/>
        <family val="2"/>
      </rPr>
      <t>annuelle</t>
    </r>
    <r>
      <rPr>
        <sz val="10"/>
        <rFont val="Trebuchet MS"/>
        <family val="2"/>
      </rPr>
      <t xml:space="preserve"> des prises dites </t>
    </r>
    <r>
      <rPr>
        <b/>
        <sz val="10"/>
        <color rgb="FF0000FF"/>
        <rFont val="Trebuchet MS"/>
        <family val="2"/>
      </rPr>
      <t>"froides"</t>
    </r>
    <r>
      <rPr>
        <sz val="10"/>
        <rFont val="Trebuchet MS"/>
        <family val="2"/>
      </rPr>
      <t xml:space="preserve"> y compris le remplacement systématique du joint d’applique extérieur pour les prises de </t>
    </r>
    <r>
      <rPr>
        <b/>
        <sz val="10"/>
        <color rgb="FF00B050"/>
        <rFont val="Trebuchet MS"/>
        <family val="2"/>
      </rPr>
      <t>TOUTES MARQUES</t>
    </r>
  </si>
  <si>
    <r>
      <t xml:space="preserve">Contrôle annuel forfaitaire d'une unité de seconde détente de </t>
    </r>
    <r>
      <rPr>
        <sz val="10"/>
        <color rgb="FF00B050"/>
        <rFont val="Trebuchet MS"/>
        <family val="2"/>
      </rPr>
      <t>TOUTES MARQUES</t>
    </r>
  </si>
  <si>
    <r>
      <t xml:space="preserve">Prix unitaire forfaitaire de remplacement des pièces d'usures (kit de maintenance) des unités de seconde détente de marque </t>
    </r>
    <r>
      <rPr>
        <b/>
        <sz val="10"/>
        <color rgb="FF00B050"/>
        <rFont val="Trebuchet MS"/>
        <family val="2"/>
      </rPr>
      <t>TLV</t>
    </r>
  </si>
  <si>
    <r>
      <t xml:space="preserve">Prix unitaire forfaitaire de remplacement des pièces d'usures (kit de maintenance) des unités de seconde détente de marque </t>
    </r>
    <r>
      <rPr>
        <b/>
        <sz val="10"/>
        <color rgb="FF00B050"/>
        <rFont val="Trebuchet MS"/>
        <family val="2"/>
      </rPr>
      <t>ALS / 3,5/40/DAMAO</t>
    </r>
  </si>
  <si>
    <r>
      <rPr>
        <b/>
        <u val="double"/>
        <sz val="10"/>
        <rFont val="Trebuchet MS"/>
        <family val="2"/>
      </rPr>
      <t xml:space="preserve">Remplacement </t>
    </r>
    <r>
      <rPr>
        <b/>
        <sz val="10"/>
        <rFont val="Trebuchet MS"/>
        <family val="2"/>
      </rPr>
      <t xml:space="preserve">d'un </t>
    </r>
    <r>
      <rPr>
        <b/>
        <u val="double"/>
        <sz val="10"/>
        <rFont val="Trebuchet MS"/>
        <family val="2"/>
      </rPr>
      <t>système d'inversion de bouteilles</t>
    </r>
    <r>
      <rPr>
        <sz val="10"/>
        <rFont val="Trebuchet MS"/>
        <family val="2"/>
      </rPr>
      <t xml:space="preserve"> (tous fluides) de marque </t>
    </r>
    <r>
      <rPr>
        <b/>
        <sz val="10"/>
        <color rgb="FF00B050"/>
        <rFont val="Trebuchet MS"/>
        <family val="2"/>
      </rPr>
      <t>CAHOUET</t>
    </r>
    <r>
      <rPr>
        <sz val="10"/>
        <rFont val="Trebuchet MS"/>
        <family val="2"/>
      </rPr>
      <t xml:space="preserve"> ou équivalent avec remplacement des fexibles ou lyres:</t>
    </r>
  </si>
  <si>
    <r>
      <rPr>
        <b/>
        <u val="double"/>
        <sz val="10"/>
        <rFont val="Trebuchet MS"/>
        <family val="2"/>
      </rPr>
      <t>Remplacement</t>
    </r>
    <r>
      <rPr>
        <b/>
        <sz val="10"/>
        <rFont val="Trebuchet MS"/>
        <family val="2"/>
      </rPr>
      <t xml:space="preserve"> d'un s</t>
    </r>
    <r>
      <rPr>
        <b/>
        <u val="double"/>
        <sz val="10"/>
        <rFont val="Trebuchet MS"/>
        <family val="2"/>
      </rPr>
      <t>ystème de régulation simple détente</t>
    </r>
    <r>
      <rPr>
        <b/>
        <sz val="10"/>
        <rFont val="Trebuchet MS"/>
        <family val="2"/>
      </rPr>
      <t xml:space="preserve"> d'unité de soins 9 b / 3,5 b </t>
    </r>
    <r>
      <rPr>
        <sz val="10"/>
        <rFont val="Trebuchet MS"/>
        <family val="2"/>
      </rPr>
      <t xml:space="preserve">de chez </t>
    </r>
    <r>
      <rPr>
        <sz val="10"/>
        <color rgb="FF00B050"/>
        <rFont val="Trebuchet MS"/>
        <family val="2"/>
      </rPr>
      <t>MD</t>
    </r>
    <r>
      <rPr>
        <b/>
        <sz val="10"/>
        <color rgb="FF00B050"/>
        <rFont val="Trebuchet MS"/>
        <family val="2"/>
      </rPr>
      <t xml:space="preserve"> modèle</t>
    </r>
    <r>
      <rPr>
        <sz val="10"/>
        <rFont val="Trebuchet MS"/>
        <family val="2"/>
      </rPr>
      <t xml:space="preserve"> ou équivalent y compris raccordement et essais en lien avec l'établissement :</t>
    </r>
  </si>
  <si>
    <r>
      <rPr>
        <b/>
        <u val="double"/>
        <sz val="10"/>
        <rFont val="Trebuchet MS"/>
        <family val="2"/>
      </rPr>
      <t>Remplacement et modification</t>
    </r>
    <r>
      <rPr>
        <b/>
        <sz val="10"/>
        <rFont val="Trebuchet MS"/>
        <family val="2"/>
      </rPr>
      <t xml:space="preserve"> d'un </t>
    </r>
    <r>
      <rPr>
        <b/>
        <u val="double"/>
        <sz val="10"/>
        <rFont val="Trebuchet MS"/>
        <family val="2"/>
      </rPr>
      <t>système de régulation simple détente</t>
    </r>
    <r>
      <rPr>
        <b/>
        <sz val="10"/>
        <rFont val="Trebuchet MS"/>
        <family val="2"/>
      </rPr>
      <t xml:space="preserve"> d'unité de soins 9 b / 3,5 b</t>
    </r>
    <r>
      <rPr>
        <sz val="10"/>
        <rFont val="Trebuchet MS"/>
        <family val="2"/>
      </rPr>
      <t xml:space="preserve"> de chez </t>
    </r>
    <r>
      <rPr>
        <b/>
        <sz val="10"/>
        <color rgb="FF00B050"/>
        <rFont val="Trebuchet MS"/>
        <family val="2"/>
      </rPr>
      <t>MD modèle</t>
    </r>
    <r>
      <rPr>
        <sz val="10"/>
        <color rgb="FF00B050"/>
        <rFont val="Trebuchet MS"/>
        <family val="2"/>
      </rPr>
      <t xml:space="preserve"> </t>
    </r>
    <r>
      <rPr>
        <sz val="10"/>
        <rFont val="Trebuchet MS"/>
        <family val="2"/>
      </rPr>
      <t>ou équivalent + fourniture et pose d'une vanne de barrage sur le réseau primaire 9b et 1 vanne de barrage sur le réseau secondaire 3,5 b compris coupure, soudure, raccordement et essais en lien avec l'établissement :</t>
    </r>
  </si>
  <si>
    <r>
      <rPr>
        <b/>
        <u val="double"/>
        <sz val="10"/>
        <rFont val="Trebuchet MS"/>
        <family val="2"/>
      </rPr>
      <t>Remplacement</t>
    </r>
    <r>
      <rPr>
        <b/>
        <sz val="10"/>
        <rFont val="Trebuchet MS"/>
        <family val="2"/>
      </rPr>
      <t xml:space="preserve"> d'un </t>
    </r>
    <r>
      <rPr>
        <b/>
        <u val="double"/>
        <sz val="10"/>
        <rFont val="Trebuchet MS"/>
        <family val="2"/>
      </rPr>
      <t xml:space="preserve">système de régulateur double détente </t>
    </r>
    <r>
      <rPr>
        <b/>
        <sz val="10"/>
        <rFont val="Trebuchet MS"/>
        <family val="2"/>
      </rPr>
      <t>d'unité de soins 9 bar / 3,5 bar</t>
    </r>
    <r>
      <rPr>
        <sz val="10"/>
        <rFont val="Trebuchet MS"/>
        <family val="2"/>
      </rPr>
      <t xml:space="preserve"> de chez </t>
    </r>
    <r>
      <rPr>
        <b/>
        <sz val="10"/>
        <color rgb="FF00B050"/>
        <rFont val="Trebuchet MS"/>
        <family val="2"/>
      </rPr>
      <t>MD modèle</t>
    </r>
    <r>
      <rPr>
        <sz val="10"/>
        <rFont val="Trebuchet MS"/>
        <family val="2"/>
      </rPr>
      <t xml:space="preserve"> ou équivalent compris, coupure, soudure, raccordement et essais en lien avec l'établissement :</t>
    </r>
  </si>
  <si>
    <r>
      <rPr>
        <b/>
        <u val="double"/>
        <sz val="10"/>
        <rFont val="Trebuchet MS"/>
        <family val="2"/>
      </rPr>
      <t>Remplacement et modification</t>
    </r>
    <r>
      <rPr>
        <b/>
        <sz val="10"/>
        <rFont val="Trebuchet MS"/>
        <family val="2"/>
      </rPr>
      <t xml:space="preserve"> d'un </t>
    </r>
    <r>
      <rPr>
        <b/>
        <u val="double"/>
        <sz val="10"/>
        <rFont val="Trebuchet MS"/>
        <family val="2"/>
      </rPr>
      <t>système de régulation double détente</t>
    </r>
    <r>
      <rPr>
        <b/>
        <sz val="10"/>
        <rFont val="Trebuchet MS"/>
        <family val="2"/>
      </rPr>
      <t xml:space="preserve"> d'unité de soins 9 b / 3,5 b</t>
    </r>
    <r>
      <rPr>
        <sz val="10"/>
        <rFont val="Trebuchet MS"/>
        <family val="2"/>
      </rPr>
      <t xml:space="preserve"> de chez </t>
    </r>
    <r>
      <rPr>
        <b/>
        <sz val="10"/>
        <color rgb="FF00B050"/>
        <rFont val="Trebuchet MS"/>
        <family val="2"/>
      </rPr>
      <t>MD modèle</t>
    </r>
    <r>
      <rPr>
        <sz val="10"/>
        <rFont val="Trebuchet MS"/>
        <family val="2"/>
      </rPr>
      <t xml:space="preserve"> ou équivalent + fourniture et pose d'une vanne de barrage sur le réseau primaire 9b et 1 vanne de barrage sur le réseau secondaire 3,5 b  compris, coupure, soudure, raccordement et essais en lien avec l'établissement :</t>
    </r>
  </si>
  <si>
    <r>
      <rPr>
        <b/>
        <u val="double"/>
        <sz val="10"/>
        <rFont val="Trebuchet MS"/>
        <family val="2"/>
      </rPr>
      <t>Remplacement ou adaptation</t>
    </r>
    <r>
      <rPr>
        <b/>
        <sz val="10"/>
        <rFont val="Trebuchet MS"/>
        <family val="2"/>
      </rPr>
      <t xml:space="preserve"> de </t>
    </r>
    <r>
      <rPr>
        <b/>
        <u val="double"/>
        <sz val="10"/>
        <rFont val="Trebuchet MS"/>
        <family val="2"/>
      </rPr>
      <t>capteur analogique/tout ou rien défaillant 0 - 16 bars</t>
    </r>
    <r>
      <rPr>
        <sz val="10"/>
        <rFont val="Trebuchet MS"/>
        <family val="2"/>
      </rPr>
      <t xml:space="preserve"> de chez </t>
    </r>
    <r>
      <rPr>
        <b/>
        <sz val="10"/>
        <color rgb="FF00B050"/>
        <rFont val="Trebuchet MS"/>
        <family val="2"/>
      </rPr>
      <t>BIOLUME</t>
    </r>
    <r>
      <rPr>
        <sz val="10"/>
        <rFont val="Trebuchet MS"/>
        <family val="2"/>
      </rPr>
      <t xml:space="preserve"> ou équivalent compris joint, raccordement et essais en lien avec l'établissement (</t>
    </r>
    <r>
      <rPr>
        <u/>
        <sz val="10"/>
        <rFont val="Trebuchet MS"/>
        <family val="2"/>
      </rPr>
      <t>note</t>
    </r>
    <r>
      <rPr>
        <sz val="10"/>
        <rFont val="Trebuchet MS"/>
        <family val="2"/>
      </rPr>
      <t xml:space="preserve"> : câblage à remplacer à charge de l'établissement).</t>
    </r>
  </si>
  <si>
    <r>
      <rPr>
        <b/>
        <u val="double"/>
        <sz val="10"/>
        <rFont val="Trebuchet MS"/>
        <family val="2"/>
      </rPr>
      <t>Remplacement ou adaptation</t>
    </r>
    <r>
      <rPr>
        <b/>
        <sz val="10"/>
        <rFont val="Trebuchet MS"/>
        <family val="2"/>
      </rPr>
      <t xml:space="preserve"> de </t>
    </r>
    <r>
      <rPr>
        <b/>
        <u val="double"/>
        <sz val="10"/>
        <rFont val="Trebuchet MS"/>
        <family val="2"/>
      </rPr>
      <t>capteurs analogiques</t>
    </r>
    <r>
      <rPr>
        <b/>
        <sz val="10"/>
        <color rgb="FFFF0000"/>
        <rFont val="Trebuchet MS"/>
        <family val="2"/>
      </rPr>
      <t xml:space="preserve"> </t>
    </r>
    <r>
      <rPr>
        <b/>
        <sz val="10"/>
        <color rgb="FF00B050"/>
        <rFont val="Trebuchet MS"/>
        <family val="2"/>
      </rPr>
      <t>ALS pour VIGI 3030</t>
    </r>
    <r>
      <rPr>
        <b/>
        <sz val="10"/>
        <rFont val="Trebuchet MS"/>
        <family val="2"/>
      </rPr>
      <t xml:space="preserve"> </t>
    </r>
    <r>
      <rPr>
        <sz val="10"/>
        <rFont val="Trebuchet MS"/>
        <family val="2"/>
      </rPr>
      <t>compris joint, raccordement et essais en lien avec l'établissement.</t>
    </r>
  </si>
  <si>
    <r>
      <rPr>
        <b/>
        <u val="double"/>
        <sz val="10"/>
        <rFont val="Trebuchet MS"/>
        <family val="2"/>
      </rPr>
      <t>Remplacement ou adaptation</t>
    </r>
    <r>
      <rPr>
        <b/>
        <sz val="10"/>
        <rFont val="Trebuchet MS"/>
        <family val="2"/>
      </rPr>
      <t xml:space="preserve"> de </t>
    </r>
    <r>
      <rPr>
        <b/>
        <u val="double"/>
        <sz val="10"/>
        <rFont val="Trebuchet MS"/>
        <family val="2"/>
      </rPr>
      <t>capteur analogique/tout ou rien  0 - 250 bars</t>
    </r>
    <r>
      <rPr>
        <sz val="10"/>
        <rFont val="Trebuchet MS"/>
        <family val="2"/>
      </rPr>
      <t xml:space="preserve"> de chez </t>
    </r>
    <r>
      <rPr>
        <b/>
        <sz val="10"/>
        <color rgb="FF00B050"/>
        <rFont val="Trebuchet MS"/>
        <family val="2"/>
      </rPr>
      <t>BIOLUME</t>
    </r>
    <r>
      <rPr>
        <sz val="10"/>
        <rFont val="Trebuchet MS"/>
        <family val="2"/>
      </rPr>
      <t xml:space="preserve"> ou équivalent compris joint, raccordement et essais en lien avec l'établissement.</t>
    </r>
  </si>
  <si>
    <r>
      <t xml:space="preserve">Prix unitaire forfaitaire de maintenance préventive  pour les prises dites </t>
    </r>
    <r>
      <rPr>
        <b/>
        <sz val="10"/>
        <color rgb="FF0000FF"/>
        <rFont val="Trebuchet MS"/>
        <family val="2"/>
      </rPr>
      <t>"froides"</t>
    </r>
    <r>
      <rPr>
        <b/>
        <sz val="10"/>
        <rFont val="Trebuchet MS"/>
        <family val="2"/>
      </rPr>
      <t xml:space="preserve"> 
</t>
    </r>
    <r>
      <rPr>
        <b/>
        <u val="double"/>
        <sz val="10"/>
        <rFont val="Trebuchet MS"/>
        <family val="2"/>
      </rPr>
      <t>ou</t>
    </r>
    <r>
      <rPr>
        <sz val="10"/>
        <rFont val="Trebuchet MS"/>
        <family val="2"/>
      </rPr>
      <t xml:space="preserve"> </t>
    </r>
    <r>
      <rPr>
        <b/>
        <sz val="10"/>
        <color rgb="FFFF0000"/>
        <rFont val="Trebuchet MS"/>
        <family val="2"/>
      </rPr>
      <t>"chaudes"</t>
    </r>
    <r>
      <rPr>
        <sz val="10"/>
        <rFont val="Trebuchet MS"/>
        <family val="2"/>
      </rPr>
      <t xml:space="preserve"> avec remplacement systèmatique des guide-embouts, clapets, filtres et joints d'étanchéité ainsi que les contrôles des débits et pression pour les prises de marque </t>
    </r>
    <r>
      <rPr>
        <b/>
        <sz val="10"/>
        <color rgb="FF00B050"/>
        <rFont val="Trebuchet MS"/>
        <family val="2"/>
      </rPr>
      <t>ALS</t>
    </r>
  </si>
  <si>
    <r>
      <t xml:space="preserve">Prix unitaire forfaitaire de maintenance préventive des prises dites </t>
    </r>
    <r>
      <rPr>
        <b/>
        <sz val="10"/>
        <color rgb="FF0000FF"/>
        <rFont val="Trebuchet MS"/>
        <family val="2"/>
      </rPr>
      <t xml:space="preserve">"froides" 
</t>
    </r>
    <r>
      <rPr>
        <b/>
        <u val="double"/>
        <sz val="10"/>
        <rFont val="Trebuchet MS"/>
        <family val="2"/>
      </rPr>
      <t>ou</t>
    </r>
    <r>
      <rPr>
        <b/>
        <sz val="10"/>
        <rFont val="Trebuchet MS"/>
        <family val="2"/>
      </rPr>
      <t xml:space="preserve"> </t>
    </r>
    <r>
      <rPr>
        <b/>
        <sz val="10"/>
        <color rgb="FFFF0000"/>
        <rFont val="Trebuchet MS"/>
        <family val="2"/>
      </rPr>
      <t>"chaudes"</t>
    </r>
    <r>
      <rPr>
        <sz val="10"/>
        <rFont val="Trebuchet MS"/>
        <family val="2"/>
      </rPr>
      <t xml:space="preserve"> avec remplacement systèmatique des guide-embouts, clapets, filtres et joints d'étanchéité ainsi que les contrôles des débits et pression pour les prises de marque </t>
    </r>
    <r>
      <rPr>
        <b/>
        <sz val="10"/>
        <color rgb="FF00B050"/>
        <rFont val="Trebuchet MS"/>
        <family val="2"/>
      </rPr>
      <t>DKD</t>
    </r>
  </si>
  <si>
    <r>
      <t xml:space="preserve">Prix unitaire forfaitaire de maintenance préventive  des prises dites </t>
    </r>
    <r>
      <rPr>
        <b/>
        <sz val="10"/>
        <color rgb="FF0000FF"/>
        <rFont val="Trebuchet MS"/>
        <family val="2"/>
      </rPr>
      <t>"froides"</t>
    </r>
    <r>
      <rPr>
        <sz val="10"/>
        <rFont val="Trebuchet MS"/>
        <family val="2"/>
      </rPr>
      <t xml:space="preserve"> 
</t>
    </r>
    <r>
      <rPr>
        <b/>
        <u val="double"/>
        <sz val="10"/>
        <rFont val="Trebuchet MS"/>
        <family val="2"/>
      </rPr>
      <t>ou</t>
    </r>
    <r>
      <rPr>
        <sz val="10"/>
        <rFont val="Trebuchet MS"/>
        <family val="2"/>
      </rPr>
      <t xml:space="preserve"> </t>
    </r>
    <r>
      <rPr>
        <b/>
        <sz val="10"/>
        <color rgb="FFFF0000"/>
        <rFont val="Trebuchet MS"/>
        <family val="2"/>
      </rPr>
      <t>"chaudes"</t>
    </r>
    <r>
      <rPr>
        <sz val="10"/>
        <rFont val="Trebuchet MS"/>
        <family val="2"/>
      </rPr>
      <t xml:space="preserve"> avec remplacement systèmatique des guide-embouts, clapets, filtres et joints d'étanchéité ainsi que les contrôles des débits et pression pour les prises de marque </t>
    </r>
    <r>
      <rPr>
        <b/>
        <sz val="10"/>
        <color rgb="FF00B050"/>
        <rFont val="Trebuchet MS"/>
        <family val="2"/>
      </rPr>
      <t>CEODEUX</t>
    </r>
  </si>
  <si>
    <r>
      <t xml:space="preserve">Prix unitaire forfaitaire de maintenance préventive  des prises dites </t>
    </r>
    <r>
      <rPr>
        <b/>
        <sz val="10"/>
        <color rgb="FF0000FF"/>
        <rFont val="Trebuchet MS"/>
        <family val="2"/>
      </rPr>
      <t>"froides"</t>
    </r>
    <r>
      <rPr>
        <sz val="10"/>
        <rFont val="Trebuchet MS"/>
        <family val="2"/>
      </rPr>
      <t xml:space="preserve"> 
</t>
    </r>
    <r>
      <rPr>
        <b/>
        <u val="double"/>
        <sz val="10"/>
        <rFont val="Trebuchet MS"/>
        <family val="2"/>
      </rPr>
      <t>ou</t>
    </r>
    <r>
      <rPr>
        <sz val="10"/>
        <rFont val="Trebuchet MS"/>
        <family val="2"/>
      </rPr>
      <t xml:space="preserve"> </t>
    </r>
    <r>
      <rPr>
        <b/>
        <sz val="10"/>
        <color rgb="FFFF0000"/>
        <rFont val="Trebuchet MS"/>
        <family val="2"/>
      </rPr>
      <t>"chaudes"</t>
    </r>
    <r>
      <rPr>
        <sz val="10"/>
        <rFont val="Trebuchet MS"/>
        <family val="2"/>
      </rPr>
      <t xml:space="preserve"> avec remplacement systèmatique des guide-embouts, clapets, filtres et joints d'étanchéité ainsi que les contrôles des débits et pression pour les prises de marque </t>
    </r>
    <r>
      <rPr>
        <b/>
        <sz val="10"/>
        <color rgb="FF00B050"/>
        <rFont val="Trebuchet MS"/>
        <family val="2"/>
      </rPr>
      <t>AGA</t>
    </r>
  </si>
  <si>
    <r>
      <t xml:space="preserve">Prix unitaire forfaitaire de maintenance préventive  des prises dites </t>
    </r>
    <r>
      <rPr>
        <b/>
        <sz val="10"/>
        <color rgb="FF0000FF"/>
        <rFont val="Trebuchet MS"/>
        <family val="2"/>
      </rPr>
      <t>"froides"</t>
    </r>
    <r>
      <rPr>
        <sz val="10"/>
        <rFont val="Trebuchet MS"/>
        <family val="2"/>
      </rPr>
      <t xml:space="preserve"> 
</t>
    </r>
    <r>
      <rPr>
        <b/>
        <u val="double"/>
        <sz val="10"/>
        <rFont val="Trebuchet MS"/>
        <family val="2"/>
      </rPr>
      <t>ou</t>
    </r>
    <r>
      <rPr>
        <sz val="10"/>
        <rFont val="Trebuchet MS"/>
        <family val="2"/>
      </rPr>
      <t xml:space="preserve"> </t>
    </r>
    <r>
      <rPr>
        <b/>
        <sz val="10"/>
        <color rgb="FFFF0000"/>
        <rFont val="Trebuchet MS"/>
        <family val="2"/>
      </rPr>
      <t>"chaudes"</t>
    </r>
    <r>
      <rPr>
        <sz val="10"/>
        <rFont val="Trebuchet MS"/>
        <family val="2"/>
      </rPr>
      <t xml:space="preserve"> avec remplacement systèmatique des guide-embouts, clapets, filtres et joints d'étanchéité ainsi que les contrôles des débits et pression pour les prises de marque </t>
    </r>
    <r>
      <rPr>
        <b/>
        <sz val="10"/>
        <color rgb="FF00B050"/>
        <rFont val="Trebuchet MS"/>
        <family val="2"/>
      </rPr>
      <t>BM</t>
    </r>
  </si>
  <si>
    <r>
      <t xml:space="preserve">Prix unitaire forfaitaire de maintenance préventive  des prises dites </t>
    </r>
    <r>
      <rPr>
        <b/>
        <sz val="10"/>
        <color rgb="FF0000FF"/>
        <rFont val="Trebuchet MS"/>
        <family val="2"/>
      </rPr>
      <t>"froides"</t>
    </r>
    <r>
      <rPr>
        <sz val="10"/>
        <rFont val="Trebuchet MS"/>
        <family val="2"/>
      </rPr>
      <t xml:space="preserve"> 
</t>
    </r>
    <r>
      <rPr>
        <b/>
        <u val="double"/>
        <sz val="10"/>
        <rFont val="Trebuchet MS"/>
        <family val="2"/>
      </rPr>
      <t>ou</t>
    </r>
    <r>
      <rPr>
        <sz val="10"/>
        <rFont val="Trebuchet MS"/>
        <family val="2"/>
      </rPr>
      <t xml:space="preserve"> </t>
    </r>
    <r>
      <rPr>
        <b/>
        <sz val="10"/>
        <color rgb="FFFF0000"/>
        <rFont val="Trebuchet MS"/>
        <family val="2"/>
      </rPr>
      <t>"chaudes"</t>
    </r>
    <r>
      <rPr>
        <sz val="10"/>
        <rFont val="Trebuchet MS"/>
        <family val="2"/>
      </rPr>
      <t xml:space="preserve"> avec remplacement systèmatique des guide-embouts, clapets, filtres et joints d'étanchéité ainsi que les contrôles des débits et pression pour les prises de marque </t>
    </r>
    <r>
      <rPr>
        <b/>
        <sz val="10"/>
        <color rgb="FF00B050"/>
        <rFont val="Trebuchet MS"/>
        <family val="2"/>
      </rPr>
      <t>CARBO</t>
    </r>
  </si>
  <si>
    <r>
      <t xml:space="preserve">Prix unitaire forfaitaire de maintenance préventive  des prises dites </t>
    </r>
    <r>
      <rPr>
        <b/>
        <sz val="10"/>
        <color rgb="FF0000FF"/>
        <rFont val="Trebuchet MS"/>
        <family val="2"/>
      </rPr>
      <t>"froides"</t>
    </r>
    <r>
      <rPr>
        <sz val="10"/>
        <rFont val="Trebuchet MS"/>
        <family val="2"/>
      </rPr>
      <t xml:space="preserve"> 
</t>
    </r>
    <r>
      <rPr>
        <b/>
        <u val="double"/>
        <sz val="10"/>
        <rFont val="Trebuchet MS"/>
        <family val="2"/>
      </rPr>
      <t>ou</t>
    </r>
    <r>
      <rPr>
        <sz val="10"/>
        <rFont val="Trebuchet MS"/>
        <family val="2"/>
      </rPr>
      <t xml:space="preserve"> </t>
    </r>
    <r>
      <rPr>
        <b/>
        <sz val="10"/>
        <color rgb="FFFF0000"/>
        <rFont val="Trebuchet MS"/>
        <family val="2"/>
      </rPr>
      <t>"chaudes"</t>
    </r>
    <r>
      <rPr>
        <sz val="10"/>
        <rFont val="Trebuchet MS"/>
        <family val="2"/>
      </rPr>
      <t xml:space="preserve"> avec remplacement systèmatique des guide-embouts, clapets, filtres et joints d'étanchéité ainsi que les contrôles des débits et pression pour les prises </t>
    </r>
    <r>
      <rPr>
        <b/>
        <sz val="10"/>
        <color rgb="FF00B050"/>
        <rFont val="Trebuchet MS"/>
        <family val="2"/>
      </rPr>
      <t>autres marques</t>
    </r>
  </si>
  <si>
    <r>
      <t>Remise minimum accordée à l'établissement sur le</t>
    </r>
    <r>
      <rPr>
        <b/>
        <sz val="9"/>
        <rFont val="Trebuchet MS"/>
        <family val="2"/>
      </rPr>
      <t>(s)</t>
    </r>
    <r>
      <rPr>
        <b/>
        <sz val="10"/>
        <rFont val="Trebuchet MS"/>
        <family val="2"/>
      </rPr>
      <t xml:space="preserve"> catalogue</t>
    </r>
    <r>
      <rPr>
        <b/>
        <sz val="9"/>
        <rFont val="Trebuchet MS"/>
        <family val="2"/>
      </rPr>
      <t xml:space="preserve">(s) </t>
    </r>
    <r>
      <rPr>
        <b/>
        <sz val="10"/>
        <rFont val="Trebuchet MS"/>
        <family val="2"/>
      </rPr>
      <t>ou tarif</t>
    </r>
    <r>
      <rPr>
        <b/>
        <sz val="9"/>
        <rFont val="Trebuchet MS"/>
        <family val="2"/>
      </rPr>
      <t>(s)</t>
    </r>
    <r>
      <rPr>
        <b/>
        <sz val="10"/>
        <rFont val="Trebuchet MS"/>
        <family val="2"/>
      </rPr>
      <t xml:space="preserve"> public</t>
    </r>
    <r>
      <rPr>
        <b/>
        <sz val="9"/>
        <rFont val="Trebuchet MS"/>
        <family val="2"/>
      </rPr>
      <t>(s)</t>
    </r>
    <r>
      <rPr>
        <b/>
        <sz val="10"/>
        <rFont val="Trebuchet MS"/>
        <family val="2"/>
      </rPr>
      <t xml:space="preserve"> joint à l'offre sur les équipements de marque </t>
    </r>
    <r>
      <rPr>
        <b/>
        <sz val="10"/>
        <color rgb="FF00B050"/>
        <rFont val="Trebuchet MS"/>
        <family val="2"/>
      </rPr>
      <t>ALS</t>
    </r>
    <r>
      <rPr>
        <b/>
        <sz val="10"/>
        <color rgb="FFFF0000"/>
        <rFont val="Trebuchet MS"/>
        <family val="2"/>
      </rPr>
      <t xml:space="preserve"> </t>
    </r>
  </si>
  <si>
    <r>
      <t>Remise minimum accordée à l'établissement sur le</t>
    </r>
    <r>
      <rPr>
        <b/>
        <sz val="9"/>
        <rFont val="Trebuchet MS"/>
        <family val="2"/>
      </rPr>
      <t>(s)</t>
    </r>
    <r>
      <rPr>
        <b/>
        <sz val="10"/>
        <rFont val="Trebuchet MS"/>
        <family val="2"/>
      </rPr>
      <t xml:space="preserve"> catalogue</t>
    </r>
    <r>
      <rPr>
        <b/>
        <sz val="9"/>
        <rFont val="Trebuchet MS"/>
        <family val="2"/>
      </rPr>
      <t xml:space="preserve">(s) </t>
    </r>
    <r>
      <rPr>
        <b/>
        <sz val="10"/>
        <rFont val="Trebuchet MS"/>
        <family val="2"/>
      </rPr>
      <t>ou tarif</t>
    </r>
    <r>
      <rPr>
        <b/>
        <sz val="9"/>
        <rFont val="Trebuchet MS"/>
        <family val="2"/>
      </rPr>
      <t>(s)</t>
    </r>
    <r>
      <rPr>
        <b/>
        <sz val="10"/>
        <rFont val="Trebuchet MS"/>
        <family val="2"/>
      </rPr>
      <t xml:space="preserve"> public</t>
    </r>
    <r>
      <rPr>
        <b/>
        <sz val="9"/>
        <rFont val="Trebuchet MS"/>
        <family val="2"/>
      </rPr>
      <t>(s)</t>
    </r>
    <r>
      <rPr>
        <b/>
        <sz val="10"/>
        <rFont val="Trebuchet MS"/>
        <family val="2"/>
      </rPr>
      <t xml:space="preserve"> joint à l'offre sur les équipements de marque </t>
    </r>
    <r>
      <rPr>
        <b/>
        <sz val="10"/>
        <color rgb="FF00B050"/>
        <rFont val="Trebuchet MS"/>
        <family val="2"/>
      </rPr>
      <t>CAHOUET</t>
    </r>
  </si>
  <si>
    <r>
      <t>Remise minimum accordée à l'établissement sur le</t>
    </r>
    <r>
      <rPr>
        <b/>
        <sz val="9"/>
        <rFont val="Trebuchet MS"/>
        <family val="2"/>
      </rPr>
      <t>(s)</t>
    </r>
    <r>
      <rPr>
        <b/>
        <sz val="10"/>
        <rFont val="Trebuchet MS"/>
        <family val="2"/>
      </rPr>
      <t xml:space="preserve"> catalogue</t>
    </r>
    <r>
      <rPr>
        <b/>
        <sz val="9"/>
        <rFont val="Trebuchet MS"/>
        <family val="2"/>
      </rPr>
      <t xml:space="preserve">(s) </t>
    </r>
    <r>
      <rPr>
        <b/>
        <sz val="10"/>
        <rFont val="Trebuchet MS"/>
        <family val="2"/>
      </rPr>
      <t>ou tarif</t>
    </r>
    <r>
      <rPr>
        <b/>
        <sz val="9"/>
        <rFont val="Trebuchet MS"/>
        <family val="2"/>
      </rPr>
      <t>(s)</t>
    </r>
    <r>
      <rPr>
        <b/>
        <sz val="10"/>
        <rFont val="Trebuchet MS"/>
        <family val="2"/>
      </rPr>
      <t xml:space="preserve"> public</t>
    </r>
    <r>
      <rPr>
        <b/>
        <sz val="9"/>
        <rFont val="Trebuchet MS"/>
        <family val="2"/>
      </rPr>
      <t>(s)</t>
    </r>
    <r>
      <rPr>
        <b/>
        <sz val="10"/>
        <rFont val="Trebuchet MS"/>
        <family val="2"/>
      </rPr>
      <t xml:space="preserve"> joint à l'offre sur les équipements de marque</t>
    </r>
    <r>
      <rPr>
        <b/>
        <sz val="10"/>
        <color rgb="FFFF0000"/>
        <rFont val="Trebuchet MS"/>
        <family val="2"/>
      </rPr>
      <t xml:space="preserve"> </t>
    </r>
    <r>
      <rPr>
        <b/>
        <sz val="10"/>
        <color rgb="FF00B050"/>
        <rFont val="Trebuchet MS"/>
        <family val="2"/>
      </rPr>
      <t>DKD</t>
    </r>
  </si>
  <si>
    <r>
      <t>Remise minimum accordée à l'établissement sur le</t>
    </r>
    <r>
      <rPr>
        <b/>
        <sz val="9"/>
        <rFont val="Trebuchet MS"/>
        <family val="2"/>
      </rPr>
      <t>(s)</t>
    </r>
    <r>
      <rPr>
        <b/>
        <sz val="10"/>
        <rFont val="Trebuchet MS"/>
        <family val="2"/>
      </rPr>
      <t xml:space="preserve"> catalogue</t>
    </r>
    <r>
      <rPr>
        <b/>
        <sz val="9"/>
        <rFont val="Trebuchet MS"/>
        <family val="2"/>
      </rPr>
      <t xml:space="preserve">(s) </t>
    </r>
    <r>
      <rPr>
        <b/>
        <sz val="10"/>
        <rFont val="Trebuchet MS"/>
        <family val="2"/>
      </rPr>
      <t>ou tarif</t>
    </r>
    <r>
      <rPr>
        <b/>
        <sz val="9"/>
        <rFont val="Trebuchet MS"/>
        <family val="2"/>
      </rPr>
      <t>(s)</t>
    </r>
    <r>
      <rPr>
        <b/>
        <sz val="10"/>
        <rFont val="Trebuchet MS"/>
        <family val="2"/>
      </rPr>
      <t xml:space="preserve"> public</t>
    </r>
    <r>
      <rPr>
        <b/>
        <sz val="9"/>
        <rFont val="Trebuchet MS"/>
        <family val="2"/>
      </rPr>
      <t>(s)</t>
    </r>
    <r>
      <rPr>
        <b/>
        <sz val="10"/>
        <rFont val="Trebuchet MS"/>
        <family val="2"/>
      </rPr>
      <t xml:space="preserve"> joint à l'offre sur les équipements de marque</t>
    </r>
    <r>
      <rPr>
        <b/>
        <sz val="10"/>
        <color rgb="FFFF0000"/>
        <rFont val="Trebuchet MS"/>
        <family val="2"/>
      </rPr>
      <t xml:space="preserve"> </t>
    </r>
    <r>
      <rPr>
        <b/>
        <sz val="10"/>
        <color rgb="FF00B050"/>
        <rFont val="Trebuchet MS"/>
        <family val="2"/>
      </rPr>
      <t>CEODEUX</t>
    </r>
  </si>
  <si>
    <r>
      <t>Remise minimum accordée à l'établissement sur le</t>
    </r>
    <r>
      <rPr>
        <b/>
        <sz val="9"/>
        <rFont val="Trebuchet MS"/>
        <family val="2"/>
      </rPr>
      <t>(s)</t>
    </r>
    <r>
      <rPr>
        <b/>
        <sz val="10"/>
        <rFont val="Trebuchet MS"/>
        <family val="2"/>
      </rPr>
      <t xml:space="preserve"> catalogue</t>
    </r>
    <r>
      <rPr>
        <b/>
        <sz val="9"/>
        <rFont val="Trebuchet MS"/>
        <family val="2"/>
      </rPr>
      <t xml:space="preserve">(s) </t>
    </r>
    <r>
      <rPr>
        <b/>
        <sz val="10"/>
        <rFont val="Trebuchet MS"/>
        <family val="2"/>
      </rPr>
      <t>ou tarif</t>
    </r>
    <r>
      <rPr>
        <b/>
        <sz val="9"/>
        <rFont val="Trebuchet MS"/>
        <family val="2"/>
      </rPr>
      <t>(s)</t>
    </r>
    <r>
      <rPr>
        <b/>
        <sz val="10"/>
        <rFont val="Trebuchet MS"/>
        <family val="2"/>
      </rPr>
      <t xml:space="preserve"> public</t>
    </r>
    <r>
      <rPr>
        <b/>
        <sz val="9"/>
        <rFont val="Trebuchet MS"/>
        <family val="2"/>
      </rPr>
      <t>(s)</t>
    </r>
    <r>
      <rPr>
        <b/>
        <sz val="10"/>
        <rFont val="Trebuchet MS"/>
        <family val="2"/>
      </rPr>
      <t xml:space="preserve"> joint à l'offre sur les équipements de marque</t>
    </r>
    <r>
      <rPr>
        <b/>
        <sz val="10"/>
        <color rgb="FFFF0000"/>
        <rFont val="Trebuchet MS"/>
        <family val="2"/>
      </rPr>
      <t xml:space="preserve"> </t>
    </r>
    <r>
      <rPr>
        <b/>
        <sz val="10"/>
        <color rgb="FF00B050"/>
        <rFont val="Trebuchet MS"/>
        <family val="2"/>
      </rPr>
      <t>TLV</t>
    </r>
  </si>
  <si>
    <r>
      <t>Remise minimum accordée à l'établissement sur le</t>
    </r>
    <r>
      <rPr>
        <b/>
        <sz val="9"/>
        <rFont val="Trebuchet MS"/>
        <family val="2"/>
      </rPr>
      <t>(s)</t>
    </r>
    <r>
      <rPr>
        <b/>
        <sz val="10"/>
        <rFont val="Trebuchet MS"/>
        <family val="2"/>
      </rPr>
      <t xml:space="preserve"> catalogue</t>
    </r>
    <r>
      <rPr>
        <b/>
        <sz val="9"/>
        <rFont val="Trebuchet MS"/>
        <family val="2"/>
      </rPr>
      <t xml:space="preserve">(s) </t>
    </r>
    <r>
      <rPr>
        <b/>
        <sz val="10"/>
        <rFont val="Trebuchet MS"/>
        <family val="2"/>
      </rPr>
      <t>ou tarif</t>
    </r>
    <r>
      <rPr>
        <b/>
        <sz val="9"/>
        <rFont val="Trebuchet MS"/>
        <family val="2"/>
      </rPr>
      <t>(s)</t>
    </r>
    <r>
      <rPr>
        <b/>
        <sz val="10"/>
        <rFont val="Trebuchet MS"/>
        <family val="2"/>
      </rPr>
      <t xml:space="preserve"> public</t>
    </r>
    <r>
      <rPr>
        <b/>
        <sz val="9"/>
        <rFont val="Trebuchet MS"/>
        <family val="2"/>
      </rPr>
      <t>(s)</t>
    </r>
    <r>
      <rPr>
        <b/>
        <sz val="10"/>
        <rFont val="Trebuchet MS"/>
        <family val="2"/>
      </rPr>
      <t xml:space="preserve"> joint à l'offre sur les équipements de marque </t>
    </r>
    <r>
      <rPr>
        <b/>
        <sz val="10"/>
        <color rgb="FF00B050"/>
        <rFont val="Trebuchet MS"/>
        <family val="2"/>
      </rPr>
      <t>AGA</t>
    </r>
  </si>
  <si>
    <r>
      <t>Remise minimum accordée à l'établissement sur le</t>
    </r>
    <r>
      <rPr>
        <b/>
        <sz val="9"/>
        <rFont val="Trebuchet MS"/>
        <family val="2"/>
      </rPr>
      <t>(s)</t>
    </r>
    <r>
      <rPr>
        <b/>
        <sz val="10"/>
        <rFont val="Trebuchet MS"/>
        <family val="2"/>
      </rPr>
      <t xml:space="preserve"> catalogue</t>
    </r>
    <r>
      <rPr>
        <b/>
        <sz val="9"/>
        <rFont val="Trebuchet MS"/>
        <family val="2"/>
      </rPr>
      <t xml:space="preserve">(s) </t>
    </r>
    <r>
      <rPr>
        <b/>
        <sz val="10"/>
        <rFont val="Trebuchet MS"/>
        <family val="2"/>
      </rPr>
      <t>ou tarif</t>
    </r>
    <r>
      <rPr>
        <b/>
        <sz val="9"/>
        <rFont val="Trebuchet MS"/>
        <family val="2"/>
      </rPr>
      <t>(s)</t>
    </r>
    <r>
      <rPr>
        <b/>
        <sz val="10"/>
        <rFont val="Trebuchet MS"/>
        <family val="2"/>
      </rPr>
      <t xml:space="preserve"> public</t>
    </r>
    <r>
      <rPr>
        <b/>
        <sz val="9"/>
        <rFont val="Trebuchet MS"/>
        <family val="2"/>
      </rPr>
      <t>(s)</t>
    </r>
    <r>
      <rPr>
        <b/>
        <sz val="10"/>
        <rFont val="Trebuchet MS"/>
        <family val="2"/>
      </rPr>
      <t xml:space="preserve"> joint à l'offre sur les équipements de marque </t>
    </r>
    <r>
      <rPr>
        <b/>
        <sz val="10"/>
        <color rgb="FF00B050"/>
        <rFont val="Trebuchet MS"/>
        <family val="2"/>
      </rPr>
      <t>CARBO</t>
    </r>
  </si>
  <si>
    <r>
      <t xml:space="preserve">Prix unitaire forfaitaire de maintenance annuelle </t>
    </r>
    <r>
      <rPr>
        <b/>
        <sz val="10"/>
        <rFont val="Trebuchet MS"/>
        <family val="2"/>
      </rPr>
      <t>tout compris (Correctif, préventif)</t>
    </r>
    <r>
      <rPr>
        <sz val="10"/>
        <rFont val="Trebuchet MS"/>
        <family val="2"/>
      </rPr>
      <t xml:space="preserve"> de l'ensemble de l'armoire de secours de </t>
    </r>
    <r>
      <rPr>
        <sz val="10"/>
        <color rgb="FF00B050"/>
        <rFont val="Trebuchet MS"/>
        <family val="2"/>
      </rPr>
      <t>marque ALS et de type mavao 3 (REA, NEONAT, PTIC, et NEONAT)</t>
    </r>
    <r>
      <rPr>
        <sz val="10"/>
        <rFont val="Trebuchet MS"/>
        <family val="2"/>
      </rPr>
      <t xml:space="preserve"> du CH CHOLET (y compris pompe à vide).</t>
    </r>
  </si>
  <si>
    <r>
      <t xml:space="preserve">Prix unitaire forfaitaire de maintenance annuelle </t>
    </r>
    <r>
      <rPr>
        <b/>
        <sz val="10"/>
        <rFont val="Trebuchet MS"/>
        <family val="2"/>
      </rPr>
      <t>tout compris (Correctif, préventif)</t>
    </r>
    <r>
      <rPr>
        <sz val="10"/>
        <rFont val="Trebuchet MS"/>
        <family val="2"/>
      </rPr>
      <t xml:space="preserve"> de l'ensemble de l'amoire de secours de de l'ensemble de l'amoire de secours de </t>
    </r>
    <r>
      <rPr>
        <sz val="10"/>
        <color rgb="FF00B050"/>
        <rFont val="Trebuchet MS"/>
        <family val="2"/>
      </rPr>
      <t>Marque TONNOIR (Bloc OP et AMBU)</t>
    </r>
    <r>
      <rPr>
        <sz val="10"/>
        <rFont val="Trebuchet MS"/>
        <family val="2"/>
      </rPr>
      <t xml:space="preserve"> du CH CHOLET (y compris pompe à vide).</t>
    </r>
  </si>
  <si>
    <r>
      <t>Prix unitaire forfaitaire de</t>
    </r>
    <r>
      <rPr>
        <b/>
        <sz val="10"/>
        <rFont val="Trebuchet MS"/>
        <family val="2"/>
      </rPr>
      <t xml:space="preserve"> maintenance préventive</t>
    </r>
    <r>
      <rPr>
        <sz val="10"/>
        <rFont val="Trebuchet MS"/>
        <family val="2"/>
      </rPr>
      <t xml:space="preserve"> de l'ensemble de l'armoire de secours de </t>
    </r>
    <r>
      <rPr>
        <sz val="10"/>
        <color rgb="FF00B050"/>
        <rFont val="Trebuchet MS"/>
        <family val="2"/>
      </rPr>
      <t>Marque MIL S et de type MAVO3 (USI, Centrale de secours N°1 ET Centrale de secours N° 2) du</t>
    </r>
    <r>
      <rPr>
        <sz val="10"/>
        <rFont val="Trebuchet MS"/>
        <family val="2"/>
      </rPr>
      <t xml:space="preserve"> CH DE Saumur (y compris pompe à vide).</t>
    </r>
  </si>
  <si>
    <r>
      <t xml:space="preserve">Prix unitaire forfaitaire de maintenance annuelle </t>
    </r>
    <r>
      <rPr>
        <b/>
        <sz val="10"/>
        <rFont val="Trebuchet MS"/>
        <family val="2"/>
      </rPr>
      <t>tout compris (Correctif, préventif)</t>
    </r>
    <r>
      <rPr>
        <sz val="10"/>
        <rFont val="Trebuchet MS"/>
        <family val="2"/>
      </rPr>
      <t xml:space="preserve"> de l'ensemble de l'amoire de secours de </t>
    </r>
    <r>
      <rPr>
        <sz val="10"/>
        <color rgb="FF00B050"/>
        <rFont val="Trebuchet MS"/>
        <family val="2"/>
      </rPr>
      <t>marque ALS et de type CELIUS (Bloc OBS)</t>
    </r>
    <r>
      <rPr>
        <sz val="10"/>
        <rFont val="Trebuchet MS"/>
        <family val="2"/>
      </rPr>
      <t xml:space="preserve"> du CH CHOLET (y compris pompe à vide).</t>
    </r>
  </si>
  <si>
    <r>
      <t xml:space="preserve">Prix unitaire forfaitaire de remplacement des pièces d'usures (kit de maintenance) des unités de seconde détente de marque </t>
    </r>
    <r>
      <rPr>
        <b/>
        <sz val="10"/>
        <color rgb="FF00B050"/>
        <rFont val="Trebuchet MS"/>
        <family val="2"/>
      </rPr>
      <t>DKD</t>
    </r>
  </si>
  <si>
    <r>
      <t>Prix unitaire forfaitaire de remplacement des pièces d'usures (kit de maintenance) des unités de seconde détente d'</t>
    </r>
    <r>
      <rPr>
        <b/>
        <sz val="10"/>
        <color rgb="FF00B050"/>
        <rFont val="Trebuchet MS"/>
        <family val="2"/>
      </rPr>
      <t xml:space="preserve">AUTRES MARQUES </t>
    </r>
  </si>
  <si>
    <t>Prestations de maintenance préventive et corrective des installations de distribution de fluides médicaux et de laboratoire du CH CHOLET, CH SAUMUR, ES BAUGEOIS VALLEE, CH DOUE, CH LAYON AUBANCE, CH LYS HYRÔME, GCS DOUE.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</si>
</sst>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43" formatCode="_-* #,##0.00\ _€_-;\-* #,##0.00\ _€_-;_-* &quot;-&quot;??\ _€_-;_-@_-"/>
    <numFmt numFmtId="164" formatCode="_-* #,##0.00\ [$€-1]_-;\-* #,##0.00\ [$€-1]_-;_-* &quot;-&quot;??\ [$€-1]_-"/>
  </numFmts>
  <fonts count="72" x14ac:knownFonts="1">
    <font>
      <sz val="10"/>
      <name val="MS Sans Serif"/>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Trebuchet MS"/>
      <family val="2"/>
    </font>
    <font>
      <b/>
      <sz val="8"/>
      <name val="Trebuchet MS"/>
      <family val="2"/>
    </font>
    <font>
      <sz val="9"/>
      <name val="Trebuchet MS"/>
      <family val="2"/>
    </font>
    <font>
      <b/>
      <sz val="14"/>
      <name val="Trebuchet MS"/>
      <family val="2"/>
    </font>
    <font>
      <sz val="8"/>
      <name val="Trebuchet MS"/>
      <family val="2"/>
    </font>
    <font>
      <b/>
      <sz val="11"/>
      <name val="Trebuchet MS"/>
      <family val="2"/>
    </font>
    <font>
      <sz val="10"/>
      <name val="Arial"/>
      <family val="2"/>
    </font>
    <font>
      <b/>
      <sz val="14"/>
      <color theme="0"/>
      <name val="Trebuchet MS"/>
      <family val="2"/>
    </font>
    <font>
      <b/>
      <sz val="5"/>
      <name val="Trebuchet MS"/>
      <family val="2"/>
    </font>
    <font>
      <sz val="5"/>
      <name val="Trebuchet MS"/>
      <family val="2"/>
    </font>
    <font>
      <sz val="2"/>
      <name val="Trebuchet MS"/>
      <family val="2"/>
    </font>
    <font>
      <b/>
      <sz val="10"/>
      <name val="Trebuchet MS"/>
      <family val="2"/>
    </font>
    <font>
      <b/>
      <sz val="9"/>
      <name val="Trebuchet MS"/>
      <family val="2"/>
    </font>
    <font>
      <b/>
      <sz val="10"/>
      <color rgb="FFFF0000"/>
      <name val="Trebuchet MS"/>
      <family val="2"/>
    </font>
    <font>
      <sz val="13"/>
      <name val="Trebuchet MS"/>
      <family val="2"/>
    </font>
    <font>
      <b/>
      <sz val="12"/>
      <color theme="0"/>
      <name val="Trebuchet MS"/>
      <family val="2"/>
    </font>
    <font>
      <b/>
      <sz val="10"/>
      <color theme="6"/>
      <name val="Trebuchet MS"/>
      <family val="2"/>
    </font>
    <font>
      <b/>
      <sz val="8"/>
      <color theme="6"/>
      <name val="Trebuchet MS"/>
      <family val="2"/>
    </font>
    <font>
      <b/>
      <sz val="10"/>
      <color rgb="FF0000FF"/>
      <name val="Trebuchet MS"/>
      <family val="2"/>
    </font>
    <font>
      <b/>
      <u val="double"/>
      <sz val="10"/>
      <name val="Trebuchet MS"/>
      <family val="2"/>
    </font>
    <font>
      <b/>
      <sz val="10"/>
      <color rgb="FF00B050"/>
      <name val="Trebuchet MS"/>
      <family val="2"/>
    </font>
    <font>
      <sz val="9"/>
      <color indexed="8"/>
      <name val="Trebuchet MS"/>
      <family val="2"/>
    </font>
    <font>
      <u val="double"/>
      <sz val="10"/>
      <name val="Trebuchet MS"/>
      <family val="2"/>
    </font>
    <font>
      <u/>
      <sz val="10"/>
      <name val="Trebuchet MS"/>
      <family val="2"/>
    </font>
    <font>
      <sz val="11"/>
      <color indexed="8"/>
      <name val="Calibri"/>
      <family val="2"/>
    </font>
    <font>
      <sz val="9"/>
      <color theme="1"/>
      <name val="verdana"/>
      <family val="2"/>
    </font>
    <font>
      <sz val="11"/>
      <color indexed="9"/>
      <name val="Calibri"/>
      <family val="2"/>
    </font>
    <font>
      <sz val="9"/>
      <color theme="0"/>
      <name val="verdana"/>
      <family val="2"/>
    </font>
    <font>
      <sz val="11"/>
      <color indexed="10"/>
      <name val="Calibri"/>
      <family val="2"/>
    </font>
    <font>
      <sz val="9"/>
      <color rgb="FFFF0000"/>
      <name val="verdana"/>
      <family val="2"/>
    </font>
    <font>
      <b/>
      <sz val="11"/>
      <color indexed="52"/>
      <name val="Calibri"/>
      <family val="2"/>
    </font>
    <font>
      <b/>
      <sz val="9"/>
      <color rgb="FFFA7D00"/>
      <name val="verdana"/>
      <family val="2"/>
    </font>
    <font>
      <sz val="11"/>
      <color indexed="52"/>
      <name val="Calibri"/>
      <family val="2"/>
    </font>
    <font>
      <sz val="9"/>
      <color rgb="FFFA7D00"/>
      <name val="verdana"/>
      <family val="2"/>
    </font>
    <font>
      <sz val="11"/>
      <color indexed="62"/>
      <name val="Calibri"/>
      <family val="2"/>
    </font>
    <font>
      <sz val="9"/>
      <color rgb="FF3F3F76"/>
      <name val="verdana"/>
      <family val="2"/>
    </font>
    <font>
      <sz val="11"/>
      <color indexed="20"/>
      <name val="Calibri"/>
      <family val="2"/>
    </font>
    <font>
      <sz val="9"/>
      <color rgb="FF9C0006"/>
      <name val="verdana"/>
      <family val="2"/>
    </font>
    <font>
      <sz val="11"/>
      <color indexed="60"/>
      <name val="Calibri"/>
      <family val="2"/>
    </font>
    <font>
      <sz val="9"/>
      <color rgb="FF9C6500"/>
      <name val="verdana"/>
      <family val="2"/>
    </font>
    <font>
      <sz val="10"/>
      <name val="MS Sans Serif"/>
      <family val="2"/>
    </font>
    <font>
      <sz val="10"/>
      <name val="Arial CE"/>
      <charset val="238"/>
    </font>
    <font>
      <sz val="10"/>
      <color rgb="FF000000"/>
      <name val="Arial"/>
      <family val="2"/>
    </font>
    <font>
      <sz val="11"/>
      <color indexed="17"/>
      <name val="Calibri"/>
      <family val="2"/>
    </font>
    <font>
      <sz val="9"/>
      <color rgb="FF006100"/>
      <name val="verdana"/>
      <family val="2"/>
    </font>
    <font>
      <b/>
      <sz val="11"/>
      <color indexed="63"/>
      <name val="Calibri"/>
      <family val="2"/>
    </font>
    <font>
      <b/>
      <sz val="9"/>
      <color rgb="FF3F3F3F"/>
      <name val="verdana"/>
      <family val="2"/>
    </font>
    <font>
      <i/>
      <sz val="11"/>
      <color indexed="23"/>
      <name val="Calibri"/>
      <family val="2"/>
    </font>
    <font>
      <i/>
      <sz val="9"/>
      <color rgb="FF7F7F7F"/>
      <name val="verdana"/>
      <family val="2"/>
    </font>
    <font>
      <b/>
      <sz val="18"/>
      <color indexed="56"/>
      <name val="Cambria"/>
      <family val="2"/>
    </font>
    <font>
      <b/>
      <sz val="15"/>
      <color indexed="56"/>
      <name val="Calibri"/>
      <family val="2"/>
    </font>
    <font>
      <b/>
      <sz val="15"/>
      <color theme="3"/>
      <name val="verdana"/>
      <family val="2"/>
    </font>
    <font>
      <b/>
      <sz val="13"/>
      <color indexed="56"/>
      <name val="Calibri"/>
      <family val="2"/>
    </font>
    <font>
      <b/>
      <sz val="13"/>
      <color theme="3"/>
      <name val="verdana"/>
      <family val="2"/>
    </font>
    <font>
      <b/>
      <sz val="11"/>
      <color indexed="56"/>
      <name val="Calibri"/>
      <family val="2"/>
    </font>
    <font>
      <b/>
      <sz val="11"/>
      <color theme="3"/>
      <name val="verdana"/>
      <family val="2"/>
    </font>
    <font>
      <b/>
      <sz val="11"/>
      <color indexed="8"/>
      <name val="Calibri"/>
      <family val="2"/>
    </font>
    <font>
      <b/>
      <sz val="9"/>
      <color theme="1"/>
      <name val="verdana"/>
      <family val="2"/>
    </font>
    <font>
      <b/>
      <sz val="11"/>
      <color indexed="9"/>
      <name val="Calibri"/>
      <family val="2"/>
    </font>
    <font>
      <b/>
      <sz val="9"/>
      <color theme="0"/>
      <name val="verdana"/>
      <family val="2"/>
    </font>
    <font>
      <b/>
      <sz val="14"/>
      <color rgb="FFFF0000"/>
      <name val="Trebuchet MS"/>
      <family val="2"/>
    </font>
    <font>
      <u/>
      <sz val="9"/>
      <name val="Trebuchet MS"/>
      <family val="2"/>
    </font>
    <font>
      <b/>
      <sz val="10"/>
      <color indexed="62"/>
      <name val="Trebuchet MS"/>
      <family val="2"/>
    </font>
    <font>
      <b/>
      <sz val="11"/>
      <color rgb="FF0000FF"/>
      <name val="Trebuchet MS"/>
      <family val="2"/>
    </font>
    <font>
      <b/>
      <u/>
      <sz val="11"/>
      <color rgb="FF0000FF"/>
      <name val="Trebuchet MS"/>
      <family val="2"/>
    </font>
    <font>
      <sz val="10"/>
      <color rgb="FF00B050"/>
      <name val="Trebuchet MS"/>
      <family val="2"/>
    </font>
  </fonts>
  <fills count="6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
      <patternFill patternType="solid">
        <fgColor indexed="22"/>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rgb="FFC4D79B"/>
        <bgColor indexed="64"/>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s>
  <cellStyleXfs count="477">
    <xf numFmtId="0" fontId="0" fillId="0" borderId="0"/>
    <xf numFmtId="0" fontId="5" fillId="0" borderId="0"/>
    <xf numFmtId="0" fontId="12" fillId="0" borderId="0"/>
    <xf numFmtId="0" fontId="5" fillId="0" borderId="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1" fillId="10"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4" fillId="10"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1" fillId="14"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4" fillId="14"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1" fillId="1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4" fillId="18"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1" fillId="22"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4" fillId="22"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1" fillId="26"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4" fillId="26"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1" fillId="30"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4" fillId="30"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1" fillId="11"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4" fillId="11"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1" fillId="15"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4" fillId="1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1" fillId="19"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4" fillId="19"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1" fillId="23"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4" fillId="2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1" fillId="27"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4" fillId="27"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1" fillId="31"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4" fillId="31"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3" fillId="12"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3" fillId="16"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3" fillId="20"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3" fillId="24"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3" fillId="28"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3" fillId="32"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3" fillId="9"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3" fillId="13"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3" fillId="17"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3" fillId="21"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3" fillId="25"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3" fillId="29"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6" fillId="55" borderId="23" applyNumberFormat="0" applyAlignment="0" applyProtection="0"/>
    <xf numFmtId="0" fontId="36" fillId="55" borderId="23" applyNumberFormat="0" applyAlignment="0" applyProtection="0"/>
    <xf numFmtId="0" fontId="36" fillId="55" borderId="23" applyNumberFormat="0" applyAlignment="0" applyProtection="0"/>
    <xf numFmtId="0" fontId="36" fillId="55" borderId="23" applyNumberFormat="0" applyAlignment="0" applyProtection="0"/>
    <xf numFmtId="0" fontId="37" fillId="6" borderId="4" applyNumberFormat="0" applyAlignment="0" applyProtection="0"/>
    <xf numFmtId="0" fontId="36" fillId="55" borderId="23" applyNumberFormat="0" applyAlignment="0" applyProtection="0"/>
    <xf numFmtId="0" fontId="36" fillId="55" borderId="23" applyNumberFormat="0" applyAlignment="0" applyProtection="0"/>
    <xf numFmtId="0" fontId="38" fillId="0" borderId="24" applyNumberFormat="0" applyFill="0" applyAlignment="0" applyProtection="0"/>
    <xf numFmtId="0" fontId="38" fillId="0" borderId="24" applyNumberFormat="0" applyFill="0" applyAlignment="0" applyProtection="0"/>
    <xf numFmtId="0" fontId="39" fillId="0" borderId="6" applyNumberFormat="0" applyFill="0" applyAlignment="0" applyProtection="0"/>
    <xf numFmtId="0" fontId="38" fillId="0" borderId="24" applyNumberFormat="0" applyFill="0" applyAlignment="0" applyProtection="0"/>
    <xf numFmtId="0" fontId="38" fillId="0" borderId="24" applyNumberFormat="0" applyFill="0" applyAlignment="0" applyProtection="0"/>
    <xf numFmtId="0" fontId="5" fillId="56" borderId="25" applyNumberFormat="0" applyFont="0" applyAlignment="0" applyProtection="0"/>
    <xf numFmtId="0" fontId="5" fillId="56" borderId="25" applyNumberFormat="0" applyFont="0" applyAlignment="0" applyProtection="0"/>
    <xf numFmtId="0" fontId="5" fillId="56" borderId="25"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5" fillId="56" borderId="25" applyNumberFormat="0" applyFont="0" applyAlignment="0" applyProtection="0"/>
    <xf numFmtId="0" fontId="5" fillId="56" borderId="25" applyNumberFormat="0" applyFont="0" applyAlignment="0" applyProtection="0"/>
    <xf numFmtId="0" fontId="5" fillId="56" borderId="25" applyNumberFormat="0" applyFont="0" applyAlignment="0" applyProtection="0"/>
    <xf numFmtId="0" fontId="5" fillId="56" borderId="25" applyNumberFormat="0" applyFont="0" applyAlignment="0" applyProtection="0"/>
    <xf numFmtId="0" fontId="5" fillId="56" borderId="25" applyNumberFormat="0" applyFont="0" applyAlignment="0" applyProtection="0"/>
    <xf numFmtId="0" fontId="5" fillId="56" borderId="25" applyNumberFormat="0" applyFont="0" applyAlignment="0" applyProtection="0"/>
    <xf numFmtId="0" fontId="5" fillId="56" borderId="25" applyNumberFormat="0" applyFont="0" applyAlignment="0" applyProtection="0"/>
    <xf numFmtId="0" fontId="5" fillId="56" borderId="25" applyNumberFormat="0" applyFont="0" applyAlignment="0" applyProtection="0"/>
    <xf numFmtId="0" fontId="5" fillId="56" borderId="25" applyNumberFormat="0" applyFont="0" applyAlignment="0" applyProtection="0"/>
    <xf numFmtId="0" fontId="5" fillId="56" borderId="25" applyNumberFormat="0" applyFont="0" applyAlignment="0" applyProtection="0"/>
    <xf numFmtId="0" fontId="5" fillId="56" borderId="25" applyNumberFormat="0" applyFont="0" applyAlignment="0" applyProtection="0"/>
    <xf numFmtId="0" fontId="5" fillId="56" borderId="25" applyNumberFormat="0" applyFont="0" applyAlignment="0" applyProtection="0"/>
    <xf numFmtId="0" fontId="5" fillId="56" borderId="25" applyNumberFormat="0" applyFont="0" applyAlignment="0" applyProtection="0"/>
    <xf numFmtId="0" fontId="5" fillId="56" borderId="25" applyNumberFormat="0" applyFont="0" applyAlignment="0" applyProtection="0"/>
    <xf numFmtId="0" fontId="5" fillId="56" borderId="25" applyNumberFormat="0" applyFont="0" applyAlignment="0" applyProtection="0"/>
    <xf numFmtId="0" fontId="5" fillId="56" borderId="25" applyNumberFormat="0" applyFont="0" applyAlignment="0" applyProtection="0"/>
    <xf numFmtId="0" fontId="5" fillId="56" borderId="25" applyNumberFormat="0" applyFont="0" applyAlignment="0" applyProtection="0"/>
    <xf numFmtId="0" fontId="5" fillId="56" borderId="25" applyNumberFormat="0" applyFont="0" applyAlignment="0" applyProtection="0"/>
    <xf numFmtId="0" fontId="5" fillId="56" borderId="25" applyNumberFormat="0" applyFont="0" applyAlignment="0" applyProtection="0"/>
    <xf numFmtId="0" fontId="5" fillId="56" borderId="25" applyNumberFormat="0" applyFont="0" applyAlignment="0" applyProtection="0"/>
    <xf numFmtId="0" fontId="5" fillId="56" borderId="25" applyNumberFormat="0" applyFont="0" applyAlignment="0" applyProtection="0"/>
    <xf numFmtId="0" fontId="5" fillId="56" borderId="25" applyNumberFormat="0" applyFont="0" applyAlignment="0" applyProtection="0"/>
    <xf numFmtId="0" fontId="5" fillId="56" borderId="25" applyNumberFormat="0" applyFont="0" applyAlignment="0" applyProtection="0"/>
    <xf numFmtId="0" fontId="5" fillId="56" borderId="25" applyNumberFormat="0" applyFont="0" applyAlignment="0" applyProtection="0"/>
    <xf numFmtId="0" fontId="5" fillId="56" borderId="25" applyNumberFormat="0" applyFont="0" applyAlignment="0" applyProtection="0"/>
    <xf numFmtId="0" fontId="31" fillId="8" borderId="8" applyNumberFormat="0" applyFont="0" applyAlignment="0" applyProtection="0"/>
    <xf numFmtId="0" fontId="5" fillId="56" borderId="25"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0" fillId="42" borderId="23" applyNumberFormat="0" applyAlignment="0" applyProtection="0"/>
    <xf numFmtId="0" fontId="40" fillId="42" borderId="23" applyNumberFormat="0" applyAlignment="0" applyProtection="0"/>
    <xf numFmtId="0" fontId="40" fillId="42" borderId="23" applyNumberFormat="0" applyAlignment="0" applyProtection="0"/>
    <xf numFmtId="0" fontId="40" fillId="42" borderId="23" applyNumberFormat="0" applyAlignment="0" applyProtection="0"/>
    <xf numFmtId="0" fontId="41" fillId="5" borderId="4" applyNumberFormat="0" applyAlignment="0" applyProtection="0"/>
    <xf numFmtId="0" fontId="40" fillId="42" borderId="23" applyNumberFormat="0" applyAlignment="0" applyProtection="0"/>
    <xf numFmtId="0" fontId="40" fillId="42" borderId="23" applyNumberFormat="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42" fillId="38" borderId="0" applyNumberFormat="0" applyBorder="0" applyAlignment="0" applyProtection="0"/>
    <xf numFmtId="0" fontId="42" fillId="38" borderId="0" applyNumberFormat="0" applyBorder="0" applyAlignment="0" applyProtection="0"/>
    <xf numFmtId="0" fontId="43" fillId="3" borderId="0" applyNumberFormat="0" applyBorder="0" applyAlignment="0" applyProtection="0"/>
    <xf numFmtId="0" fontId="42" fillId="38" borderId="0" applyNumberFormat="0" applyBorder="0" applyAlignment="0" applyProtection="0"/>
    <xf numFmtId="0" fontId="42" fillId="38" borderId="0" applyNumberFormat="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5"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5" fillId="4"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5" fillId="0" borderId="0"/>
    <xf numFmtId="0" fontId="5" fillId="0" borderId="0"/>
    <xf numFmtId="0" fontId="46" fillId="0" borderId="0"/>
    <xf numFmtId="0" fontId="5" fillId="0" borderId="0"/>
    <xf numFmtId="0" fontId="5" fillId="0" borderId="0"/>
    <xf numFmtId="0" fontId="5" fillId="0" borderId="0"/>
    <xf numFmtId="0" fontId="5" fillId="0" borderId="0"/>
    <xf numFmtId="0" fontId="5" fillId="0" borderId="0"/>
    <xf numFmtId="0" fontId="46" fillId="0" borderId="0"/>
    <xf numFmtId="0" fontId="4" fillId="0" borderId="0"/>
    <xf numFmtId="0" fontId="4" fillId="0" borderId="0"/>
    <xf numFmtId="0" fontId="5" fillId="0" borderId="0"/>
    <xf numFmtId="0" fontId="5" fillId="0" borderId="0"/>
    <xf numFmtId="0" fontId="5" fillId="0" borderId="0"/>
    <xf numFmtId="0" fontId="47" fillId="0" borderId="0"/>
    <xf numFmtId="0" fontId="5" fillId="0" borderId="0"/>
    <xf numFmtId="0" fontId="5" fillId="0" borderId="0"/>
    <xf numFmtId="0" fontId="4" fillId="0" borderId="0"/>
    <xf numFmtId="0" fontId="4" fillId="0" borderId="0"/>
    <xf numFmtId="0" fontId="4" fillId="0" borderId="0"/>
    <xf numFmtId="0" fontId="4" fillId="0" borderId="0"/>
    <xf numFmtId="0" fontId="46" fillId="0" borderId="0"/>
    <xf numFmtId="0" fontId="5" fillId="0" borderId="0"/>
    <xf numFmtId="0" fontId="46" fillId="0" borderId="0"/>
    <xf numFmtId="0" fontId="5" fillId="0" borderId="0"/>
    <xf numFmtId="0" fontId="5" fillId="0" borderId="0"/>
    <xf numFmtId="0" fontId="31" fillId="0" borderId="0"/>
    <xf numFmtId="0" fontId="5" fillId="0" borderId="0"/>
    <xf numFmtId="0" fontId="5" fillId="0" borderId="0"/>
    <xf numFmtId="0" fontId="5" fillId="0" borderId="0"/>
    <xf numFmtId="0" fontId="5" fillId="0" borderId="0"/>
    <xf numFmtId="0" fontId="5" fillId="0" borderId="0"/>
    <xf numFmtId="0" fontId="48" fillId="0" borderId="0"/>
    <xf numFmtId="0" fontId="4" fillId="0" borderId="0"/>
    <xf numFmtId="0" fontId="4" fillId="0" borderId="0"/>
    <xf numFmtId="0" fontId="5" fillId="0" borderId="0"/>
    <xf numFmtId="9" fontId="5" fillId="0" borderId="0" applyFont="0" applyFill="0" applyBorder="0" applyAlignment="0" applyProtection="0"/>
    <xf numFmtId="0" fontId="49" fillId="39" borderId="0" applyNumberFormat="0" applyBorder="0" applyAlignment="0" applyProtection="0"/>
    <xf numFmtId="0" fontId="49" fillId="39" borderId="0" applyNumberFormat="0" applyBorder="0" applyAlignment="0" applyProtection="0"/>
    <xf numFmtId="0" fontId="50" fillId="2"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51" fillId="55" borderId="26" applyNumberFormat="0" applyAlignment="0" applyProtection="0"/>
    <xf numFmtId="0" fontId="51" fillId="55" borderId="26" applyNumberFormat="0" applyAlignment="0" applyProtection="0"/>
    <xf numFmtId="0" fontId="51" fillId="55" borderId="26" applyNumberFormat="0" applyAlignment="0" applyProtection="0"/>
    <xf numFmtId="0" fontId="51" fillId="55" borderId="26" applyNumberFormat="0" applyAlignment="0" applyProtection="0"/>
    <xf numFmtId="0" fontId="52" fillId="6" borderId="5" applyNumberFormat="0" applyAlignment="0" applyProtection="0"/>
    <xf numFmtId="0" fontId="51" fillId="55" borderId="26" applyNumberFormat="0" applyAlignment="0" applyProtection="0"/>
    <xf numFmtId="0" fontId="51" fillId="55" borderId="26" applyNumberFormat="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6" fillId="0" borderId="27" applyNumberFormat="0" applyFill="0" applyAlignment="0" applyProtection="0"/>
    <xf numFmtId="0" fontId="56" fillId="0" borderId="27" applyNumberFormat="0" applyFill="0" applyAlignment="0" applyProtection="0"/>
    <xf numFmtId="0" fontId="57" fillId="0" borderId="1" applyNumberFormat="0" applyFill="0" applyAlignment="0" applyProtection="0"/>
    <xf numFmtId="0" fontId="56" fillId="0" borderId="27" applyNumberFormat="0" applyFill="0" applyAlignment="0" applyProtection="0"/>
    <xf numFmtId="0" fontId="56" fillId="0" borderId="27" applyNumberFormat="0" applyFill="0" applyAlignment="0" applyProtection="0"/>
    <xf numFmtId="0" fontId="58" fillId="0" borderId="28" applyNumberFormat="0" applyFill="0" applyAlignment="0" applyProtection="0"/>
    <xf numFmtId="0" fontId="58" fillId="0" borderId="28" applyNumberFormat="0" applyFill="0" applyAlignment="0" applyProtection="0"/>
    <xf numFmtId="0" fontId="59" fillId="0" borderId="2" applyNumberFormat="0" applyFill="0" applyAlignment="0" applyProtection="0"/>
    <xf numFmtId="0" fontId="58" fillId="0" borderId="28" applyNumberFormat="0" applyFill="0" applyAlignment="0" applyProtection="0"/>
    <xf numFmtId="0" fontId="58" fillId="0" borderId="28" applyNumberFormat="0" applyFill="0" applyAlignment="0" applyProtection="0"/>
    <xf numFmtId="0" fontId="60" fillId="0" borderId="29" applyNumberFormat="0" applyFill="0" applyAlignment="0" applyProtection="0"/>
    <xf numFmtId="0" fontId="60" fillId="0" borderId="29" applyNumberFormat="0" applyFill="0" applyAlignment="0" applyProtection="0"/>
    <xf numFmtId="0" fontId="61" fillId="0" borderId="3" applyNumberFormat="0" applyFill="0" applyAlignment="0" applyProtection="0"/>
    <xf numFmtId="0" fontId="60" fillId="0" borderId="29" applyNumberFormat="0" applyFill="0" applyAlignment="0" applyProtection="0"/>
    <xf numFmtId="0" fontId="60" fillId="0" borderId="29"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2" fillId="0" borderId="30" applyNumberFormat="0" applyFill="0" applyAlignment="0" applyProtection="0"/>
    <xf numFmtId="0" fontId="62" fillId="0" borderId="30" applyNumberFormat="0" applyFill="0" applyAlignment="0" applyProtection="0"/>
    <xf numFmtId="0" fontId="62" fillId="0" borderId="30" applyNumberFormat="0" applyFill="0" applyAlignment="0" applyProtection="0"/>
    <xf numFmtId="0" fontId="62" fillId="0" borderId="30" applyNumberFormat="0" applyFill="0" applyAlignment="0" applyProtection="0"/>
    <xf numFmtId="0" fontId="63" fillId="0" borderId="9" applyNumberFormat="0" applyFill="0" applyAlignment="0" applyProtection="0"/>
    <xf numFmtId="0" fontId="62" fillId="0" borderId="30" applyNumberFormat="0" applyFill="0" applyAlignment="0" applyProtection="0"/>
    <xf numFmtId="0" fontId="62" fillId="0" borderId="30" applyNumberFormat="0" applyFill="0" applyAlignment="0" applyProtection="0"/>
    <xf numFmtId="0" fontId="64" fillId="58" borderId="31" applyNumberFormat="0" applyAlignment="0" applyProtection="0"/>
    <xf numFmtId="0" fontId="64" fillId="58" borderId="31" applyNumberFormat="0" applyAlignment="0" applyProtection="0"/>
    <xf numFmtId="0" fontId="65" fillId="7" borderId="7" applyNumberFormat="0" applyAlignment="0" applyProtection="0"/>
    <xf numFmtId="0" fontId="64" fillId="58" borderId="31" applyNumberFormat="0" applyAlignment="0" applyProtection="0"/>
    <xf numFmtId="0" fontId="64" fillId="58" borderId="31" applyNumberFormat="0" applyAlignment="0" applyProtection="0"/>
    <xf numFmtId="0" fontId="3" fillId="10"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9" fontId="46" fillId="0" borderId="0" applyFont="0" applyFill="0" applyBorder="0" applyAlignment="0" applyProtection="0"/>
    <xf numFmtId="0" fontId="1" fillId="0" borderId="0"/>
    <xf numFmtId="0" fontId="1" fillId="0" borderId="0"/>
    <xf numFmtId="0" fontId="1" fillId="0" borderId="0"/>
  </cellStyleXfs>
  <cellXfs count="112">
    <xf numFmtId="0" fontId="0" fillId="0" borderId="0" xfId="0"/>
    <xf numFmtId="0" fontId="6" fillId="0" borderId="0" xfId="1" applyFont="1"/>
    <xf numFmtId="0" fontId="7" fillId="0" borderId="0" xfId="1" applyFont="1" applyAlignment="1">
      <alignment horizontal="left"/>
    </xf>
    <xf numFmtId="0" fontId="8" fillId="0" borderId="0" xfId="0" applyFont="1"/>
    <xf numFmtId="0" fontId="11" fillId="0" borderId="0" xfId="1" applyFont="1" applyAlignment="1">
      <alignment horizontal="center" vertical="center" wrapText="1"/>
    </xf>
    <xf numFmtId="0" fontId="10" fillId="0" borderId="0" xfId="1" applyFont="1" applyAlignment="1">
      <alignment horizontal="justify"/>
    </xf>
    <xf numFmtId="0" fontId="6" fillId="34" borderId="0" xfId="1" applyFont="1" applyFill="1"/>
    <xf numFmtId="0" fontId="14" fillId="34" borderId="0" xfId="1" applyFont="1" applyFill="1" applyAlignment="1">
      <alignment horizontal="justify" vertical="top" wrapText="1"/>
    </xf>
    <xf numFmtId="0" fontId="15" fillId="34" borderId="0" xfId="1" applyFont="1" applyFill="1" applyAlignment="1">
      <alignment horizontal="justify" vertical="top" wrapText="1"/>
    </xf>
    <xf numFmtId="0" fontId="16" fillId="34" borderId="0" xfId="1" applyFont="1" applyFill="1" applyAlignment="1">
      <alignment horizontal="justify" vertical="top" wrapText="1"/>
    </xf>
    <xf numFmtId="0" fontId="17" fillId="34" borderId="0" xfId="1" applyFont="1" applyFill="1" applyAlignment="1">
      <alignment horizontal="left" vertical="top" wrapText="1"/>
    </xf>
    <xf numFmtId="0" fontId="17" fillId="35" borderId="0" xfId="1" applyFont="1" applyFill="1" applyAlignment="1">
      <alignment vertical="top" wrapText="1"/>
    </xf>
    <xf numFmtId="0" fontId="17" fillId="36" borderId="0" xfId="1" applyFont="1" applyFill="1" applyAlignment="1">
      <alignment horizontal="center" vertical="top" wrapText="1"/>
    </xf>
    <xf numFmtId="0" fontId="15" fillId="34" borderId="0" xfId="1" applyFont="1" applyFill="1" applyAlignment="1">
      <alignment horizontal="center" vertical="top" wrapText="1"/>
    </xf>
    <xf numFmtId="0" fontId="16" fillId="36" borderId="0" xfId="1" applyFont="1" applyFill="1" applyAlignment="1">
      <alignment horizontal="center" vertical="top" wrapText="1"/>
    </xf>
    <xf numFmtId="0" fontId="17" fillId="34" borderId="0" xfId="1" applyFont="1" applyFill="1" applyBorder="1" applyAlignment="1">
      <alignment horizontal="left" vertical="top" wrapText="1"/>
    </xf>
    <xf numFmtId="0" fontId="17" fillId="35" borderId="0" xfId="1" applyFont="1" applyFill="1" applyBorder="1" applyAlignment="1">
      <alignment vertical="top" wrapText="1"/>
    </xf>
    <xf numFmtId="0" fontId="17" fillId="36" borderId="0" xfId="1" applyFont="1" applyFill="1" applyBorder="1" applyAlignment="1">
      <alignment horizontal="center" vertical="top" wrapText="1"/>
    </xf>
    <xf numFmtId="0" fontId="17" fillId="36" borderId="0" xfId="1" applyFont="1" applyFill="1" applyAlignment="1" applyProtection="1">
      <alignment horizontal="center" vertical="top" wrapText="1"/>
      <protection locked="0"/>
    </xf>
    <xf numFmtId="0" fontId="17" fillId="35" borderId="0" xfId="1" applyFont="1" applyFill="1" applyAlignment="1" applyProtection="1">
      <alignment vertical="top" wrapText="1"/>
      <protection locked="0"/>
    </xf>
    <xf numFmtId="0" fontId="17" fillId="36" borderId="0" xfId="1" applyFont="1" applyFill="1" applyAlignment="1" applyProtection="1">
      <alignment horizontal="center" vertical="center" wrapText="1"/>
      <protection locked="0"/>
    </xf>
    <xf numFmtId="0" fontId="17" fillId="36" borderId="0" xfId="1" applyFont="1" applyFill="1" applyAlignment="1">
      <alignment horizontal="left" vertical="top" wrapText="1"/>
    </xf>
    <xf numFmtId="0" fontId="20" fillId="0" borderId="0" xfId="1" applyFont="1" applyAlignment="1">
      <alignment horizontal="justify"/>
    </xf>
    <xf numFmtId="0" fontId="6" fillId="0" borderId="0" xfId="1" applyFont="1" applyAlignment="1">
      <alignment horizontal="center" vertical="center"/>
    </xf>
    <xf numFmtId="0" fontId="22" fillId="33" borderId="11" xfId="1" applyFont="1" applyFill="1" applyBorder="1" applyAlignment="1">
      <alignment horizontal="center" vertical="center" wrapText="1"/>
    </xf>
    <xf numFmtId="0" fontId="23" fillId="33" borderId="11" xfId="1" applyFont="1" applyFill="1" applyBorder="1" applyAlignment="1">
      <alignment horizontal="center" vertical="center" wrapText="1"/>
    </xf>
    <xf numFmtId="0" fontId="6" fillId="0" borderId="0" xfId="1" applyFont="1" applyAlignment="1">
      <alignment horizontal="center" vertical="center" wrapText="1"/>
    </xf>
    <xf numFmtId="0" fontId="7" fillId="34" borderId="15" xfId="1" applyFont="1" applyFill="1" applyBorder="1" applyAlignment="1">
      <alignment horizontal="center" vertical="center" wrapText="1"/>
    </xf>
    <xf numFmtId="0" fontId="23" fillId="35" borderId="15" xfId="1" applyFont="1" applyFill="1" applyBorder="1" applyAlignment="1">
      <alignment horizontal="center" vertical="center" wrapText="1"/>
    </xf>
    <xf numFmtId="0" fontId="8" fillId="0" borderId="0" xfId="1" applyFont="1" applyBorder="1" applyAlignment="1">
      <alignment vertical="center"/>
    </xf>
    <xf numFmtId="0" fontId="8" fillId="0" borderId="0" xfId="1" applyFont="1" applyAlignment="1">
      <alignment vertical="center" wrapText="1"/>
    </xf>
    <xf numFmtId="0" fontId="8" fillId="0" borderId="0" xfId="1" applyFont="1" applyBorder="1"/>
    <xf numFmtId="0" fontId="8" fillId="0" borderId="0" xfId="1" applyFont="1" applyAlignment="1">
      <alignment wrapText="1"/>
    </xf>
    <xf numFmtId="0" fontId="27" fillId="0" borderId="0" xfId="1" applyFont="1" applyBorder="1" applyAlignment="1">
      <alignment horizontal="center" vertical="top" wrapText="1"/>
    </xf>
    <xf numFmtId="0" fontId="8" fillId="0" borderId="21" xfId="1" applyFont="1" applyBorder="1" applyAlignment="1">
      <alignment horizontal="center" vertical="top" wrapText="1"/>
    </xf>
    <xf numFmtId="0" fontId="6" fillId="0" borderId="21" xfId="1" applyFont="1" applyBorder="1" applyAlignment="1">
      <alignment horizontal="justify" vertical="top" wrapText="1"/>
    </xf>
    <xf numFmtId="0" fontId="8" fillId="0" borderId="21" xfId="1" applyFont="1" applyBorder="1" applyAlignment="1" applyProtection="1">
      <alignment horizontal="justify" wrapText="1"/>
      <protection locked="0"/>
    </xf>
    <xf numFmtId="0" fontId="6" fillId="0" borderId="21" xfId="1" applyFont="1" applyBorder="1" applyAlignment="1">
      <alignment horizontal="center" vertical="center"/>
    </xf>
    <xf numFmtId="0" fontId="6" fillId="0" borderId="21" xfId="1" applyFont="1" applyBorder="1" applyAlignment="1">
      <alignment vertical="center"/>
    </xf>
    <xf numFmtId="0" fontId="8" fillId="0" borderId="0" xfId="1" applyFont="1" applyBorder="1" applyAlignment="1">
      <alignment wrapText="1"/>
    </xf>
    <xf numFmtId="0" fontId="8" fillId="0" borderId="0" xfId="1" applyFont="1" applyBorder="1" applyAlignment="1" applyProtection="1">
      <alignment horizontal="right" wrapText="1"/>
      <protection locked="0"/>
    </xf>
    <xf numFmtId="0" fontId="6" fillId="0" borderId="18" xfId="1" applyFont="1" applyBorder="1" applyAlignment="1">
      <alignment horizontal="left" vertical="center" wrapText="1" indent="1"/>
    </xf>
    <xf numFmtId="0" fontId="6" fillId="0" borderId="0" xfId="1" applyFont="1" applyBorder="1" applyAlignment="1">
      <alignment horizontal="left" vertical="center" wrapText="1" indent="1"/>
    </xf>
    <xf numFmtId="0" fontId="6" fillId="0" borderId="19" xfId="1" applyFont="1" applyBorder="1" applyAlignment="1">
      <alignment horizontal="left" vertical="center" wrapText="1" indent="1"/>
    </xf>
    <xf numFmtId="0" fontId="8" fillId="0" borderId="0" xfId="1" applyFont="1" applyFill="1" applyBorder="1"/>
    <xf numFmtId="0" fontId="8" fillId="0" borderId="0" xfId="1" applyFont="1" applyFill="1" applyAlignment="1">
      <alignment wrapText="1"/>
    </xf>
    <xf numFmtId="0" fontId="8" fillId="0" borderId="0" xfId="0" applyFont="1" applyFill="1"/>
    <xf numFmtId="0" fontId="6" fillId="0" borderId="16" xfId="1" applyFont="1" applyBorder="1" applyAlignment="1">
      <alignment horizontal="left" vertical="center" wrapText="1" indent="1"/>
    </xf>
    <xf numFmtId="0" fontId="6" fillId="0" borderId="10" xfId="1" applyFont="1" applyBorder="1" applyAlignment="1">
      <alignment horizontal="left" vertical="center" wrapText="1" indent="1"/>
    </xf>
    <xf numFmtId="0" fontId="6" fillId="0" borderId="17" xfId="1" applyFont="1" applyBorder="1" applyAlignment="1">
      <alignment horizontal="left" vertical="center" wrapText="1" indent="1"/>
    </xf>
    <xf numFmtId="0" fontId="8" fillId="0" borderId="0" xfId="0" applyFont="1" applyAlignment="1">
      <alignment horizontal="center"/>
    </xf>
    <xf numFmtId="0" fontId="8" fillId="35" borderId="0" xfId="0" applyFont="1" applyFill="1" applyAlignment="1">
      <alignment horizontal="left"/>
    </xf>
    <xf numFmtId="0" fontId="67" fillId="0" borderId="0" xfId="0" applyFont="1" applyAlignment="1">
      <alignment horizontal="center"/>
    </xf>
    <xf numFmtId="0" fontId="11" fillId="0" borderId="0" xfId="1" applyFont="1" applyAlignment="1">
      <alignment horizontal="center" vertical="center" wrapText="1"/>
    </xf>
    <xf numFmtId="0" fontId="8" fillId="59" borderId="0" xfId="0" applyFont="1" applyFill="1" applyAlignment="1">
      <alignment horizontal="center"/>
    </xf>
    <xf numFmtId="0" fontId="8" fillId="59" borderId="0" xfId="0" applyFont="1" applyFill="1"/>
    <xf numFmtId="0" fontId="11" fillId="59" borderId="0" xfId="1" applyFont="1" applyFill="1" applyAlignment="1">
      <alignment horizontal="center" vertical="center" wrapText="1"/>
    </xf>
    <xf numFmtId="0" fontId="8" fillId="0" borderId="0" xfId="0" applyFont="1"/>
    <xf numFmtId="0" fontId="6" fillId="0" borderId="0" xfId="1" applyFont="1" applyAlignment="1">
      <alignment horizontal="center" vertical="center"/>
    </xf>
    <xf numFmtId="0" fontId="6" fillId="0" borderId="0" xfId="1" applyFont="1" applyAlignment="1">
      <alignment horizontal="center" vertical="center" wrapText="1"/>
    </xf>
    <xf numFmtId="0" fontId="7" fillId="34" borderId="15" xfId="1" applyFont="1" applyFill="1" applyBorder="1" applyAlignment="1">
      <alignment horizontal="center" vertical="center" wrapText="1"/>
    </xf>
    <xf numFmtId="0" fontId="7" fillId="34" borderId="15" xfId="1" applyFont="1" applyFill="1" applyBorder="1" applyAlignment="1">
      <alignment horizontal="center" vertical="center" wrapText="1"/>
    </xf>
    <xf numFmtId="0" fontId="23" fillId="35" borderId="15" xfId="1" applyFont="1" applyFill="1" applyBorder="1" applyAlignment="1">
      <alignment horizontal="center" vertical="center" wrapText="1"/>
    </xf>
    <xf numFmtId="0" fontId="7" fillId="34" borderId="11" xfId="1" applyFont="1" applyFill="1" applyBorder="1" applyAlignment="1">
      <alignment horizontal="center" vertical="center" wrapText="1"/>
    </xf>
    <xf numFmtId="0" fontId="69" fillId="0" borderId="0" xfId="1" applyFont="1" applyAlignment="1">
      <alignment vertical="top" wrapText="1"/>
    </xf>
    <xf numFmtId="0" fontId="17" fillId="36" borderId="0" xfId="1" applyFont="1" applyFill="1" applyAlignment="1">
      <alignment horizontal="left" vertical="top" wrapText="1"/>
    </xf>
    <xf numFmtId="0" fontId="6" fillId="0" borderId="12" xfId="1" applyFont="1" applyFill="1" applyBorder="1" applyAlignment="1">
      <alignment horizontal="left" vertical="center" wrapText="1" indent="1"/>
    </xf>
    <xf numFmtId="0" fontId="0" fillId="0" borderId="13" xfId="0" applyFill="1" applyBorder="1" applyAlignment="1">
      <alignment horizontal="left" vertical="center" wrapText="1" indent="1"/>
    </xf>
    <xf numFmtId="0" fontId="0" fillId="0" borderId="14" xfId="0" applyFill="1" applyBorder="1" applyAlignment="1">
      <alignment horizontal="left" vertical="center" wrapText="1" indent="1"/>
    </xf>
    <xf numFmtId="0" fontId="17" fillId="36" borderId="0" xfId="1" applyFont="1" applyFill="1" applyAlignment="1">
      <alignment horizontal="left" vertical="top" wrapText="1"/>
    </xf>
    <xf numFmtId="0" fontId="13" fillId="33" borderId="0" xfId="2" applyFont="1" applyFill="1" applyBorder="1" applyAlignment="1">
      <alignment horizontal="center" vertical="center" wrapText="1"/>
    </xf>
    <xf numFmtId="0" fontId="6" fillId="0" borderId="12" xfId="1" applyFont="1" applyBorder="1" applyAlignment="1">
      <alignment horizontal="left" vertical="center" wrapText="1" indent="1"/>
    </xf>
    <xf numFmtId="0" fontId="6" fillId="0" borderId="13" xfId="1" applyFont="1" applyBorder="1" applyAlignment="1">
      <alignment horizontal="left" vertical="center" wrapText="1" indent="1"/>
    </xf>
    <xf numFmtId="0" fontId="6" fillId="0" borderId="14" xfId="1" applyFont="1" applyBorder="1" applyAlignment="1">
      <alignment horizontal="left" vertical="center" wrapText="1" indent="1"/>
    </xf>
    <xf numFmtId="0" fontId="7" fillId="59" borderId="12" xfId="1" applyFont="1" applyFill="1" applyBorder="1" applyAlignment="1">
      <alignment horizontal="center" vertical="center" wrapText="1"/>
    </xf>
    <xf numFmtId="0" fontId="7" fillId="59" borderId="14" xfId="1" applyFont="1" applyFill="1" applyBorder="1" applyAlignment="1">
      <alignment horizontal="center" vertical="center" wrapText="1"/>
    </xf>
    <xf numFmtId="0" fontId="6" fillId="0" borderId="16" xfId="1" applyFont="1" applyBorder="1" applyAlignment="1">
      <alignment horizontal="left" vertical="center" wrapText="1" indent="1"/>
    </xf>
    <xf numFmtId="0" fontId="6" fillId="0" borderId="10" xfId="1" applyFont="1" applyBorder="1" applyAlignment="1">
      <alignment horizontal="left" vertical="center" wrapText="1" indent="1"/>
    </xf>
    <xf numFmtId="0" fontId="6" fillId="0" borderId="17" xfId="1" applyFont="1" applyBorder="1" applyAlignment="1">
      <alignment horizontal="left" vertical="center" wrapText="1" indent="1"/>
    </xf>
    <xf numFmtId="0" fontId="22" fillId="33" borderId="13" xfId="1" applyFont="1" applyFill="1" applyBorder="1" applyAlignment="1">
      <alignment horizontal="center" vertical="center" wrapText="1"/>
    </xf>
    <xf numFmtId="0" fontId="6" fillId="0" borderId="20" xfId="1" applyFont="1" applyBorder="1" applyAlignment="1">
      <alignment horizontal="left" vertical="center" wrapText="1" indent="1"/>
    </xf>
    <xf numFmtId="0" fontId="6" fillId="0" borderId="21" xfId="1" applyFont="1" applyBorder="1" applyAlignment="1">
      <alignment horizontal="left" vertical="center" wrapText="1" indent="1"/>
    </xf>
    <xf numFmtId="0" fontId="6" fillId="0" borderId="22" xfId="1" applyFont="1" applyBorder="1" applyAlignment="1">
      <alignment horizontal="left" vertical="center" wrapText="1" indent="1"/>
    </xf>
    <xf numFmtId="0" fontId="6" fillId="0" borderId="18" xfId="1" applyFont="1" applyBorder="1" applyAlignment="1">
      <alignment horizontal="left" vertical="center" wrapText="1" indent="3"/>
    </xf>
    <xf numFmtId="0" fontId="6" fillId="0" borderId="0" xfId="1" applyFont="1" applyBorder="1" applyAlignment="1">
      <alignment horizontal="left" vertical="center" wrapText="1" indent="3"/>
    </xf>
    <xf numFmtId="0" fontId="6" fillId="0" borderId="19" xfId="1" applyFont="1" applyBorder="1" applyAlignment="1">
      <alignment horizontal="left" vertical="center" wrapText="1" indent="3"/>
    </xf>
    <xf numFmtId="0" fontId="6" fillId="0" borderId="11" xfId="1" applyFont="1" applyBorder="1" applyAlignment="1">
      <alignment horizontal="left" vertical="center" wrapText="1" indent="1"/>
    </xf>
    <xf numFmtId="0" fontId="22" fillId="33" borderId="10" xfId="1" applyFont="1" applyFill="1" applyBorder="1" applyAlignment="1">
      <alignment horizontal="center" vertical="center" wrapText="1"/>
    </xf>
    <xf numFmtId="0" fontId="6" fillId="0" borderId="18" xfId="1" applyFont="1" applyBorder="1" applyAlignment="1">
      <alignment horizontal="left" vertical="center" wrapText="1" indent="1"/>
    </xf>
    <xf numFmtId="0" fontId="6" fillId="0" borderId="0" xfId="1" applyFont="1" applyBorder="1" applyAlignment="1">
      <alignment horizontal="left" vertical="center" wrapText="1" indent="1"/>
    </xf>
    <xf numFmtId="0" fontId="6" fillId="0" borderId="19" xfId="1" applyFont="1" applyBorder="1" applyAlignment="1">
      <alignment horizontal="left" vertical="center" wrapText="1" indent="1"/>
    </xf>
    <xf numFmtId="0" fontId="9" fillId="0" borderId="0" xfId="1" applyFont="1" applyBorder="1" applyAlignment="1">
      <alignment horizontal="center" wrapText="1"/>
    </xf>
    <xf numFmtId="0" fontId="11" fillId="0" borderId="0" xfId="1" applyFont="1" applyAlignment="1">
      <alignment horizontal="center" vertical="center" wrapText="1"/>
    </xf>
    <xf numFmtId="0" fontId="17" fillId="34" borderId="0" xfId="1" applyFont="1" applyFill="1" applyAlignment="1">
      <alignment horizontal="left" vertical="top" wrapText="1"/>
    </xf>
    <xf numFmtId="0" fontId="11" fillId="0" borderId="0" xfId="1" applyFont="1" applyAlignment="1">
      <alignment horizontal="center"/>
    </xf>
    <xf numFmtId="0" fontId="17" fillId="34" borderId="0" xfId="1" applyFont="1" applyFill="1" applyBorder="1" applyAlignment="1">
      <alignment horizontal="left" vertical="top" wrapText="1"/>
    </xf>
    <xf numFmtId="0" fontId="69" fillId="0" borderId="0" xfId="1" applyFont="1" applyAlignment="1">
      <alignment horizontal="left" vertical="center" wrapText="1"/>
    </xf>
    <xf numFmtId="0" fontId="6" fillId="0" borderId="13" xfId="1" applyFont="1" applyFill="1" applyBorder="1" applyAlignment="1">
      <alignment horizontal="left" vertical="center" wrapText="1" indent="1"/>
    </xf>
    <xf numFmtId="0" fontId="6" fillId="0" borderId="14" xfId="1" applyFont="1" applyFill="1" applyBorder="1" applyAlignment="1">
      <alignment horizontal="left" vertical="center" wrapText="1" indent="1"/>
    </xf>
    <xf numFmtId="0" fontId="6" fillId="0" borderId="0" xfId="0" applyFont="1" applyAlignment="1">
      <alignment horizontal="center" vertical="center" wrapText="1"/>
    </xf>
    <xf numFmtId="0" fontId="6" fillId="0" borderId="18" xfId="1" applyFont="1" applyFill="1" applyBorder="1" applyAlignment="1">
      <alignment horizontal="left" vertical="center" wrapText="1" indent="3"/>
    </xf>
    <xf numFmtId="0" fontId="6" fillId="0" borderId="0" xfId="1" applyFont="1" applyFill="1" applyBorder="1" applyAlignment="1">
      <alignment horizontal="left" vertical="center" wrapText="1" indent="3"/>
    </xf>
    <xf numFmtId="0" fontId="6" fillId="0" borderId="19" xfId="1" applyFont="1" applyFill="1" applyBorder="1" applyAlignment="1">
      <alignment horizontal="left" vertical="center" wrapText="1" indent="3"/>
    </xf>
    <xf numFmtId="0" fontId="26" fillId="0" borderId="18" xfId="1" applyFont="1" applyBorder="1" applyAlignment="1">
      <alignment horizontal="left" vertical="center" wrapText="1" indent="3"/>
    </xf>
    <xf numFmtId="0" fontId="26" fillId="0" borderId="0" xfId="1" applyFont="1" applyBorder="1" applyAlignment="1">
      <alignment horizontal="left" vertical="center" wrapText="1" indent="3"/>
    </xf>
    <xf numFmtId="0" fontId="26" fillId="0" borderId="19" xfId="1" applyFont="1" applyBorder="1" applyAlignment="1">
      <alignment horizontal="left" vertical="center" wrapText="1" indent="3"/>
    </xf>
    <xf numFmtId="0" fontId="6" fillId="0" borderId="18" xfId="1" applyFont="1" applyFill="1" applyBorder="1" applyAlignment="1">
      <alignment horizontal="left" vertical="center" wrapText="1" indent="1"/>
    </xf>
    <xf numFmtId="0" fontId="0" fillId="0" borderId="0" xfId="0" applyFill="1" applyAlignment="1">
      <alignment horizontal="left" vertical="center" wrapText="1" indent="1"/>
    </xf>
    <xf numFmtId="0" fontId="0" fillId="0" borderId="19" xfId="0" applyFill="1" applyBorder="1" applyAlignment="1">
      <alignment horizontal="left" vertical="center" wrapText="1" indent="1"/>
    </xf>
    <xf numFmtId="0" fontId="26" fillId="0" borderId="18" xfId="1" applyFont="1" applyFill="1" applyBorder="1" applyAlignment="1">
      <alignment horizontal="left" vertical="center" wrapText="1" indent="3"/>
    </xf>
    <xf numFmtId="0" fontId="26" fillId="0" borderId="0" xfId="1" applyFont="1" applyFill="1" applyBorder="1" applyAlignment="1">
      <alignment horizontal="left" vertical="center" wrapText="1" indent="3"/>
    </xf>
    <xf numFmtId="0" fontId="26" fillId="0" borderId="19" xfId="1" applyFont="1" applyFill="1" applyBorder="1" applyAlignment="1">
      <alignment horizontal="left" vertical="center" wrapText="1" indent="3"/>
    </xf>
  </cellXfs>
  <cellStyles count="477">
    <cellStyle name="20 % - Accent1 2" xfId="4"/>
    <cellStyle name="20 % - Accent1 2 2" xfId="5"/>
    <cellStyle name="20 % - Accent1 3" xfId="6"/>
    <cellStyle name="20 % - Accent1 3 2" xfId="7"/>
    <cellStyle name="20 % - Accent1 3 3" xfId="8"/>
    <cellStyle name="20 % - Accent1 3 4" xfId="9"/>
    <cellStyle name="20 % - Accent1 4" xfId="10"/>
    <cellStyle name="20 % - Accent1 5" xfId="11"/>
    <cellStyle name="20 % - Accent1 5 2" xfId="360"/>
    <cellStyle name="20 % - Accent1 5 2 2" xfId="444"/>
    <cellStyle name="20 % - Accent1 5 3" xfId="332"/>
    <cellStyle name="20 % - Accent1 5 3 2" xfId="416"/>
    <cellStyle name="20 % - Accent1 5 4" xfId="388"/>
    <cellStyle name="20 % - Accent2 2" xfId="12"/>
    <cellStyle name="20 % - Accent2 2 2" xfId="13"/>
    <cellStyle name="20 % - Accent2 3" xfId="14"/>
    <cellStyle name="20 % - Accent2 3 2" xfId="15"/>
    <cellStyle name="20 % - Accent2 3 3" xfId="16"/>
    <cellStyle name="20 % - Accent2 3 4" xfId="17"/>
    <cellStyle name="20 % - Accent2 4" xfId="18"/>
    <cellStyle name="20 % - Accent2 5" xfId="19"/>
    <cellStyle name="20 % - Accent2 5 2" xfId="361"/>
    <cellStyle name="20 % - Accent2 5 2 2" xfId="445"/>
    <cellStyle name="20 % - Accent2 5 3" xfId="333"/>
    <cellStyle name="20 % - Accent2 5 3 2" xfId="417"/>
    <cellStyle name="20 % - Accent2 5 4" xfId="389"/>
    <cellStyle name="20 % - Accent3 2" xfId="20"/>
    <cellStyle name="20 % - Accent3 2 2" xfId="21"/>
    <cellStyle name="20 % - Accent3 3" xfId="22"/>
    <cellStyle name="20 % - Accent3 3 2" xfId="23"/>
    <cellStyle name="20 % - Accent3 3 3" xfId="24"/>
    <cellStyle name="20 % - Accent3 3 4" xfId="25"/>
    <cellStyle name="20 % - Accent3 4" xfId="26"/>
    <cellStyle name="20 % - Accent3 5" xfId="27"/>
    <cellStyle name="20 % - Accent3 5 2" xfId="362"/>
    <cellStyle name="20 % - Accent3 5 2 2" xfId="446"/>
    <cellStyle name="20 % - Accent3 5 3" xfId="334"/>
    <cellStyle name="20 % - Accent3 5 3 2" xfId="418"/>
    <cellStyle name="20 % - Accent3 5 4" xfId="390"/>
    <cellStyle name="20 % - Accent4 2" xfId="28"/>
    <cellStyle name="20 % - Accent4 2 2" xfId="29"/>
    <cellStyle name="20 % - Accent4 3" xfId="30"/>
    <cellStyle name="20 % - Accent4 3 2" xfId="31"/>
    <cellStyle name="20 % - Accent4 3 3" xfId="32"/>
    <cellStyle name="20 % - Accent4 3 4" xfId="33"/>
    <cellStyle name="20 % - Accent4 4" xfId="34"/>
    <cellStyle name="20 % - Accent4 5" xfId="35"/>
    <cellStyle name="20 % - Accent4 5 2" xfId="363"/>
    <cellStyle name="20 % - Accent4 5 2 2" xfId="447"/>
    <cellStyle name="20 % - Accent4 5 3" xfId="335"/>
    <cellStyle name="20 % - Accent4 5 3 2" xfId="419"/>
    <cellStyle name="20 % - Accent4 5 4" xfId="391"/>
    <cellStyle name="20 % - Accent5 2" xfId="36"/>
    <cellStyle name="20 % - Accent5 2 2" xfId="37"/>
    <cellStyle name="20 % - Accent5 3" xfId="38"/>
    <cellStyle name="20 % - Accent5 3 2" xfId="39"/>
    <cellStyle name="20 % - Accent5 3 3" xfId="40"/>
    <cellStyle name="20 % - Accent5 3 4" xfId="41"/>
    <cellStyle name="20 % - Accent5 4" xfId="42"/>
    <cellStyle name="20 % - Accent5 5" xfId="43"/>
    <cellStyle name="20 % - Accent5 5 2" xfId="364"/>
    <cellStyle name="20 % - Accent5 5 2 2" xfId="448"/>
    <cellStyle name="20 % - Accent5 5 3" xfId="336"/>
    <cellStyle name="20 % - Accent5 5 3 2" xfId="420"/>
    <cellStyle name="20 % - Accent5 5 4" xfId="392"/>
    <cellStyle name="20 % - Accent6 2" xfId="44"/>
    <cellStyle name="20 % - Accent6 2 2" xfId="45"/>
    <cellStyle name="20 % - Accent6 3" xfId="46"/>
    <cellStyle name="20 % - Accent6 3 2" xfId="47"/>
    <cellStyle name="20 % - Accent6 3 3" xfId="48"/>
    <cellStyle name="20 % - Accent6 3 4" xfId="49"/>
    <cellStyle name="20 % - Accent6 4" xfId="50"/>
    <cellStyle name="20 % - Accent6 5" xfId="51"/>
    <cellStyle name="20 % - Accent6 5 2" xfId="365"/>
    <cellStyle name="20 % - Accent6 5 2 2" xfId="449"/>
    <cellStyle name="20 % - Accent6 5 3" xfId="337"/>
    <cellStyle name="20 % - Accent6 5 3 2" xfId="421"/>
    <cellStyle name="20 % - Accent6 5 4" xfId="393"/>
    <cellStyle name="40 % - Accent1 2" xfId="52"/>
    <cellStyle name="40 % - Accent1 2 2" xfId="53"/>
    <cellStyle name="40 % - Accent1 3" xfId="54"/>
    <cellStyle name="40 % - Accent1 3 2" xfId="55"/>
    <cellStyle name="40 % - Accent1 3 3" xfId="56"/>
    <cellStyle name="40 % - Accent1 3 4" xfId="57"/>
    <cellStyle name="40 % - Accent1 4" xfId="58"/>
    <cellStyle name="40 % - Accent1 5" xfId="59"/>
    <cellStyle name="40 % - Accent1 5 2" xfId="366"/>
    <cellStyle name="40 % - Accent1 5 2 2" xfId="450"/>
    <cellStyle name="40 % - Accent1 5 3" xfId="338"/>
    <cellStyle name="40 % - Accent1 5 3 2" xfId="422"/>
    <cellStyle name="40 % - Accent1 5 4" xfId="394"/>
    <cellStyle name="40 % - Accent2 2" xfId="60"/>
    <cellStyle name="40 % - Accent2 2 2" xfId="61"/>
    <cellStyle name="40 % - Accent2 3" xfId="62"/>
    <cellStyle name="40 % - Accent2 3 2" xfId="63"/>
    <cellStyle name="40 % - Accent2 3 3" xfId="64"/>
    <cellStyle name="40 % - Accent2 3 4" xfId="65"/>
    <cellStyle name="40 % - Accent2 4" xfId="66"/>
    <cellStyle name="40 % - Accent2 5" xfId="67"/>
    <cellStyle name="40 % - Accent2 5 2" xfId="367"/>
    <cellStyle name="40 % - Accent2 5 2 2" xfId="451"/>
    <cellStyle name="40 % - Accent2 5 3" xfId="339"/>
    <cellStyle name="40 % - Accent2 5 3 2" xfId="423"/>
    <cellStyle name="40 % - Accent2 5 4" xfId="395"/>
    <cellStyle name="40 % - Accent3 2" xfId="68"/>
    <cellStyle name="40 % - Accent3 2 2" xfId="69"/>
    <cellStyle name="40 % - Accent3 3" xfId="70"/>
    <cellStyle name="40 % - Accent3 3 2" xfId="71"/>
    <cellStyle name="40 % - Accent3 3 3" xfId="72"/>
    <cellStyle name="40 % - Accent3 3 4" xfId="73"/>
    <cellStyle name="40 % - Accent3 4" xfId="74"/>
    <cellStyle name="40 % - Accent3 5" xfId="75"/>
    <cellStyle name="40 % - Accent3 5 2" xfId="368"/>
    <cellStyle name="40 % - Accent3 5 2 2" xfId="452"/>
    <cellStyle name="40 % - Accent3 5 3" xfId="340"/>
    <cellStyle name="40 % - Accent3 5 3 2" xfId="424"/>
    <cellStyle name="40 % - Accent3 5 4" xfId="396"/>
    <cellStyle name="40 % - Accent4 2" xfId="76"/>
    <cellStyle name="40 % - Accent4 2 2" xfId="77"/>
    <cellStyle name="40 % - Accent4 3" xfId="78"/>
    <cellStyle name="40 % - Accent4 3 2" xfId="79"/>
    <cellStyle name="40 % - Accent4 3 3" xfId="80"/>
    <cellStyle name="40 % - Accent4 3 4" xfId="81"/>
    <cellStyle name="40 % - Accent4 4" xfId="82"/>
    <cellStyle name="40 % - Accent4 5" xfId="83"/>
    <cellStyle name="40 % - Accent4 5 2" xfId="369"/>
    <cellStyle name="40 % - Accent4 5 2 2" xfId="453"/>
    <cellStyle name="40 % - Accent4 5 3" xfId="341"/>
    <cellStyle name="40 % - Accent4 5 3 2" xfId="425"/>
    <cellStyle name="40 % - Accent4 5 4" xfId="397"/>
    <cellStyle name="40 % - Accent5 2" xfId="84"/>
    <cellStyle name="40 % - Accent5 2 2" xfId="85"/>
    <cellStyle name="40 % - Accent5 3" xfId="86"/>
    <cellStyle name="40 % - Accent5 3 2" xfId="87"/>
    <cellStyle name="40 % - Accent5 3 3" xfId="88"/>
    <cellStyle name="40 % - Accent5 3 4" xfId="89"/>
    <cellStyle name="40 % - Accent5 4" xfId="90"/>
    <cellStyle name="40 % - Accent5 5" xfId="91"/>
    <cellStyle name="40 % - Accent5 5 2" xfId="370"/>
    <cellStyle name="40 % - Accent5 5 2 2" xfId="454"/>
    <cellStyle name="40 % - Accent5 5 3" xfId="342"/>
    <cellStyle name="40 % - Accent5 5 3 2" xfId="426"/>
    <cellStyle name="40 % - Accent5 5 4" xfId="398"/>
    <cellStyle name="40 % - Accent6 2" xfId="92"/>
    <cellStyle name="40 % - Accent6 2 2" xfId="93"/>
    <cellStyle name="40 % - Accent6 3" xfId="94"/>
    <cellStyle name="40 % - Accent6 3 2" xfId="95"/>
    <cellStyle name="40 % - Accent6 3 3" xfId="96"/>
    <cellStyle name="40 % - Accent6 3 4" xfId="97"/>
    <cellStyle name="40 % - Accent6 4" xfId="98"/>
    <cellStyle name="40 % - Accent6 5" xfId="99"/>
    <cellStyle name="40 % - Accent6 5 2" xfId="371"/>
    <cellStyle name="40 % - Accent6 5 2 2" xfId="455"/>
    <cellStyle name="40 % - Accent6 5 3" xfId="343"/>
    <cellStyle name="40 % - Accent6 5 3 2" xfId="427"/>
    <cellStyle name="40 % - Accent6 5 4" xfId="399"/>
    <cellStyle name="60 % - Accent1 2" xfId="100"/>
    <cellStyle name="60 % - Accent1 3" xfId="101"/>
    <cellStyle name="60 % - Accent1 3 2" xfId="102"/>
    <cellStyle name="60 % - Accent1 3 3" xfId="103"/>
    <cellStyle name="60 % - Accent1 4" xfId="104"/>
    <cellStyle name="60 % - Accent2 2" xfId="105"/>
    <cellStyle name="60 % - Accent2 3" xfId="106"/>
    <cellStyle name="60 % - Accent2 3 2" xfId="107"/>
    <cellStyle name="60 % - Accent2 3 3" xfId="108"/>
    <cellStyle name="60 % - Accent2 4" xfId="109"/>
    <cellStyle name="60 % - Accent3 2" xfId="110"/>
    <cellStyle name="60 % - Accent3 3" xfId="111"/>
    <cellStyle name="60 % - Accent3 3 2" xfId="112"/>
    <cellStyle name="60 % - Accent3 3 3" xfId="113"/>
    <cellStyle name="60 % - Accent3 4" xfId="114"/>
    <cellStyle name="60 % - Accent4 2" xfId="115"/>
    <cellStyle name="60 % - Accent4 3" xfId="116"/>
    <cellStyle name="60 % - Accent4 3 2" xfId="117"/>
    <cellStyle name="60 % - Accent4 3 3" xfId="118"/>
    <cellStyle name="60 % - Accent4 4" xfId="119"/>
    <cellStyle name="60 % - Accent5 2" xfId="120"/>
    <cellStyle name="60 % - Accent5 3" xfId="121"/>
    <cellStyle name="60 % - Accent5 3 2" xfId="122"/>
    <cellStyle name="60 % - Accent5 3 3" xfId="123"/>
    <cellStyle name="60 % - Accent5 4" xfId="124"/>
    <cellStyle name="60 % - Accent6 2" xfId="125"/>
    <cellStyle name="60 % - Accent6 3" xfId="126"/>
    <cellStyle name="60 % - Accent6 3 2" xfId="127"/>
    <cellStyle name="60 % - Accent6 3 3" xfId="128"/>
    <cellStyle name="60 % - Accent6 4" xfId="129"/>
    <cellStyle name="Accent1 2" xfId="130"/>
    <cellStyle name="Accent1 3" xfId="131"/>
    <cellStyle name="Accent1 3 2" xfId="132"/>
    <cellStyle name="Accent1 3 3" xfId="133"/>
    <cellStyle name="Accent1 4" xfId="134"/>
    <cellStyle name="Accent2 2" xfId="135"/>
    <cellStyle name="Accent2 3" xfId="136"/>
    <cellStyle name="Accent2 3 2" xfId="137"/>
    <cellStyle name="Accent2 3 3" xfId="138"/>
    <cellStyle name="Accent2 4" xfId="139"/>
    <cellStyle name="Accent3 2" xfId="140"/>
    <cellStyle name="Accent3 3" xfId="141"/>
    <cellStyle name="Accent3 3 2" xfId="142"/>
    <cellStyle name="Accent3 3 3" xfId="143"/>
    <cellStyle name="Accent3 4" xfId="144"/>
    <cellStyle name="Accent4 2" xfId="145"/>
    <cellStyle name="Accent4 3" xfId="146"/>
    <cellStyle name="Accent4 3 2" xfId="147"/>
    <cellStyle name="Accent4 3 3" xfId="148"/>
    <cellStyle name="Accent4 4" xfId="149"/>
    <cellStyle name="Accent5 2" xfId="150"/>
    <cellStyle name="Accent5 3" xfId="151"/>
    <cellStyle name="Accent5 3 2" xfId="152"/>
    <cellStyle name="Accent5 3 3" xfId="153"/>
    <cellStyle name="Accent5 4" xfId="154"/>
    <cellStyle name="Accent6 2" xfId="155"/>
    <cellStyle name="Accent6 3" xfId="156"/>
    <cellStyle name="Accent6 3 2" xfId="157"/>
    <cellStyle name="Accent6 3 3" xfId="158"/>
    <cellStyle name="Accent6 4" xfId="159"/>
    <cellStyle name="Avertissement 2" xfId="160"/>
    <cellStyle name="Avertissement 3" xfId="161"/>
    <cellStyle name="Avertissement 3 2" xfId="162"/>
    <cellStyle name="Avertissement 3 3" xfId="163"/>
    <cellStyle name="Avertissement 4" xfId="164"/>
    <cellStyle name="Calcul 2" xfId="165"/>
    <cellStyle name="Calcul 2 2" xfId="166"/>
    <cellStyle name="Calcul 2 3" xfId="167"/>
    <cellStyle name="Calcul 3" xfId="168"/>
    <cellStyle name="Calcul 3 2" xfId="169"/>
    <cellStyle name="Calcul 3 3" xfId="170"/>
    <cellStyle name="Calcul 4" xfId="171"/>
    <cellStyle name="Cellule liée 2" xfId="172"/>
    <cellStyle name="Cellule liée 3" xfId="173"/>
    <cellStyle name="Cellule liée 3 2" xfId="174"/>
    <cellStyle name="Cellule liée 3 3" xfId="175"/>
    <cellStyle name="Cellule liée 4" xfId="176"/>
    <cellStyle name="Commentaire 2" xfId="177"/>
    <cellStyle name="Commentaire 2 2" xfId="178"/>
    <cellStyle name="Commentaire 2 3" xfId="179"/>
    <cellStyle name="Commentaire 2 4" xfId="180"/>
    <cellStyle name="Commentaire 2 4 2" xfId="181"/>
    <cellStyle name="Commentaire 2 4 2 2" xfId="373"/>
    <cellStyle name="Commentaire 2 4 2 2 2" xfId="457"/>
    <cellStyle name="Commentaire 2 4 2 3" xfId="345"/>
    <cellStyle name="Commentaire 2 4 2 3 2" xfId="429"/>
    <cellStyle name="Commentaire 2 4 2 4" xfId="401"/>
    <cellStyle name="Commentaire 2 4 3" xfId="372"/>
    <cellStyle name="Commentaire 2 4 3 2" xfId="456"/>
    <cellStyle name="Commentaire 2 4 4" xfId="344"/>
    <cellStyle name="Commentaire 2 4 4 2" xfId="428"/>
    <cellStyle name="Commentaire 2 4 5" xfId="400"/>
    <cellStyle name="Commentaire 3" xfId="182"/>
    <cellStyle name="Commentaire 3 2" xfId="183"/>
    <cellStyle name="Commentaire 3 2 2" xfId="184"/>
    <cellStyle name="Commentaire 3 2 3" xfId="185"/>
    <cellStyle name="Commentaire 3 3" xfId="186"/>
    <cellStyle name="Commentaire 3 3 2" xfId="187"/>
    <cellStyle name="Commentaire 3 3 2 2" xfId="188"/>
    <cellStyle name="Commentaire 3 3 2 3" xfId="189"/>
    <cellStyle name="Commentaire 3 3 3" xfId="190"/>
    <cellStyle name="Commentaire 3 3 4" xfId="191"/>
    <cellStyle name="Commentaire 3 4" xfId="192"/>
    <cellStyle name="Commentaire 3 5" xfId="193"/>
    <cellStyle name="Commentaire 4" xfId="194"/>
    <cellStyle name="Commentaire 4 2" xfId="195"/>
    <cellStyle name="Commentaire 4 2 2" xfId="196"/>
    <cellStyle name="Commentaire 4 2 2 2" xfId="197"/>
    <cellStyle name="Commentaire 4 2 2 3" xfId="198"/>
    <cellStyle name="Commentaire 4 2 3" xfId="199"/>
    <cellStyle name="Commentaire 4 2 4" xfId="200"/>
    <cellStyle name="Commentaire 4 3" xfId="201"/>
    <cellStyle name="Commentaire 4 3 2" xfId="202"/>
    <cellStyle name="Commentaire 4 3 3" xfId="203"/>
    <cellStyle name="Commentaire 4 4" xfId="204"/>
    <cellStyle name="Commentaire 4 5" xfId="205"/>
    <cellStyle name="Commentaire 5" xfId="206"/>
    <cellStyle name="Commentaire 5 2" xfId="207"/>
    <cellStyle name="Commentaire 5 3" xfId="208"/>
    <cellStyle name="Commentaire 6" xfId="209"/>
    <cellStyle name="Commentaire 6 2" xfId="210"/>
    <cellStyle name="Commentaire 6 2 2" xfId="375"/>
    <cellStyle name="Commentaire 6 2 2 2" xfId="459"/>
    <cellStyle name="Commentaire 6 2 3" xfId="347"/>
    <cellStyle name="Commentaire 6 2 3 2" xfId="431"/>
    <cellStyle name="Commentaire 6 2 4" xfId="403"/>
    <cellStyle name="Commentaire 6 3" xfId="374"/>
    <cellStyle name="Commentaire 6 3 2" xfId="458"/>
    <cellStyle name="Commentaire 6 4" xfId="346"/>
    <cellStyle name="Commentaire 6 4 2" xfId="430"/>
    <cellStyle name="Commentaire 6 5" xfId="402"/>
    <cellStyle name="Entrée 2" xfId="211"/>
    <cellStyle name="Entrée 2 2" xfId="212"/>
    <cellStyle name="Entrée 2 3" xfId="213"/>
    <cellStyle name="Entrée 3" xfId="214"/>
    <cellStyle name="Entrée 3 2" xfId="215"/>
    <cellStyle name="Entrée 3 3" xfId="216"/>
    <cellStyle name="Entrée 4" xfId="217"/>
    <cellStyle name="Euro" xfId="218"/>
    <cellStyle name="Euro 2" xfId="219"/>
    <cellStyle name="Euro 2 2" xfId="220"/>
    <cellStyle name="Euro 3" xfId="221"/>
    <cellStyle name="Euro 3 2" xfId="222"/>
    <cellStyle name="Euro 3 3" xfId="223"/>
    <cellStyle name="Euro 3 3 2" xfId="224"/>
    <cellStyle name="Euro 4" xfId="225"/>
    <cellStyle name="Euro 4 2" xfId="226"/>
    <cellStyle name="Insatisfaisant 2" xfId="227"/>
    <cellStyle name="Insatisfaisant 3" xfId="228"/>
    <cellStyle name="Insatisfaisant 3 2" xfId="229"/>
    <cellStyle name="Insatisfaisant 3 3" xfId="230"/>
    <cellStyle name="Insatisfaisant 4" xfId="231"/>
    <cellStyle name="Milliers 2" xfId="232"/>
    <cellStyle name="Milliers 3" xfId="233"/>
    <cellStyle name="Milliers 3 2" xfId="234"/>
    <cellStyle name="Milliers 3 2 2" xfId="377"/>
    <cellStyle name="Milliers 3 2 2 2" xfId="461"/>
    <cellStyle name="Milliers 3 2 3" xfId="349"/>
    <cellStyle name="Milliers 3 2 3 2" xfId="433"/>
    <cellStyle name="Milliers 3 2 4" xfId="405"/>
    <cellStyle name="Milliers 3 3" xfId="376"/>
    <cellStyle name="Milliers 3 3 2" xfId="460"/>
    <cellStyle name="Milliers 3 4" xfId="348"/>
    <cellStyle name="Milliers 3 4 2" xfId="432"/>
    <cellStyle name="Milliers 3 5" xfId="404"/>
    <cellStyle name="Monétaire 2" xfId="235"/>
    <cellStyle name="Monétaire 3" xfId="236"/>
    <cellStyle name="Monétaire 3 2" xfId="237"/>
    <cellStyle name="Monétaire 3 2 2" xfId="379"/>
    <cellStyle name="Monétaire 3 2 2 2" xfId="463"/>
    <cellStyle name="Monétaire 3 2 3" xfId="351"/>
    <cellStyle name="Monétaire 3 2 3 2" xfId="435"/>
    <cellStyle name="Monétaire 3 2 4" xfId="407"/>
    <cellStyle name="Monétaire 3 3" xfId="378"/>
    <cellStyle name="Monétaire 3 3 2" xfId="462"/>
    <cellStyle name="Monétaire 3 4" xfId="350"/>
    <cellStyle name="Monétaire 3 4 2" xfId="434"/>
    <cellStyle name="Monétaire 3 5" xfId="406"/>
    <cellStyle name="Neutre 2" xfId="238"/>
    <cellStyle name="Neutre 3" xfId="239"/>
    <cellStyle name="Neutre 3 2" xfId="240"/>
    <cellStyle name="Neutre 3 3" xfId="241"/>
    <cellStyle name="Neutre 4" xfId="242"/>
    <cellStyle name="Normal" xfId="0" builtinId="0"/>
    <cellStyle name="Normal 10" xfId="243"/>
    <cellStyle name="Normal 10 2" xfId="244"/>
    <cellStyle name="Normal 11" xfId="2"/>
    <cellStyle name="Normal 11 2" xfId="3"/>
    <cellStyle name="Normal 2" xfId="245"/>
    <cellStyle name="Normal 2 2" xfId="246"/>
    <cellStyle name="Normal 2 3" xfId="247"/>
    <cellStyle name="Normal 2 3 2" xfId="248"/>
    <cellStyle name="Normal 2 3 2 2" xfId="249"/>
    <cellStyle name="Normal 2 3 3" xfId="250"/>
    <cellStyle name="Normal 2 4" xfId="251"/>
    <cellStyle name="Normal 2 5" xfId="252"/>
    <cellStyle name="Normal 2 5 2" xfId="253"/>
    <cellStyle name="Normal 2 5 2 2" xfId="381"/>
    <cellStyle name="Normal 2 5 2 2 2" xfId="465"/>
    <cellStyle name="Normal 2 5 2 3" xfId="353"/>
    <cellStyle name="Normal 2 5 2 3 2" xfId="437"/>
    <cellStyle name="Normal 2 5 2 4" xfId="409"/>
    <cellStyle name="Normal 2 5 3" xfId="380"/>
    <cellStyle name="Normal 2 5 3 2" xfId="464"/>
    <cellStyle name="Normal 2 5 4" xfId="352"/>
    <cellStyle name="Normal 2 5 4 2" xfId="436"/>
    <cellStyle name="Normal 2 5 5" xfId="408"/>
    <cellStyle name="Normal 2 6" xfId="254"/>
    <cellStyle name="Normal 3" xfId="1"/>
    <cellStyle name="Normal 3 2" xfId="255"/>
    <cellStyle name="Normal 3 2 2" xfId="256"/>
    <cellStyle name="Normal 3 2 3" xfId="257"/>
    <cellStyle name="Normal 3 3" xfId="258"/>
    <cellStyle name="Normal 3 4" xfId="259"/>
    <cellStyle name="Normal 3 5" xfId="260"/>
    <cellStyle name="Normal 3 5 2" xfId="261"/>
    <cellStyle name="Normal 3 5 2 2" xfId="383"/>
    <cellStyle name="Normal 3 5 2 2 2" xfId="467"/>
    <cellStyle name="Normal 3 5 2 3" xfId="355"/>
    <cellStyle name="Normal 3 5 2 3 2" xfId="439"/>
    <cellStyle name="Normal 3 5 2 4" xfId="411"/>
    <cellStyle name="Normal 3 5 3" xfId="382"/>
    <cellStyle name="Normal 3 5 3 2" xfId="466"/>
    <cellStyle name="Normal 3 5 4" xfId="354"/>
    <cellStyle name="Normal 3 5 4 2" xfId="438"/>
    <cellStyle name="Normal 3 5 5" xfId="410"/>
    <cellStyle name="Normal 3 6" xfId="262"/>
    <cellStyle name="Normal 3 6 2" xfId="263"/>
    <cellStyle name="Normal 3 6 2 2" xfId="385"/>
    <cellStyle name="Normal 3 6 2 2 2" xfId="469"/>
    <cellStyle name="Normal 3 6 2 3" xfId="357"/>
    <cellStyle name="Normal 3 6 2 3 2" xfId="441"/>
    <cellStyle name="Normal 3 6 2 4" xfId="413"/>
    <cellStyle name="Normal 3 6 3" xfId="384"/>
    <cellStyle name="Normal 3 6 3 2" xfId="468"/>
    <cellStyle name="Normal 3 6 4" xfId="356"/>
    <cellStyle name="Normal 3 6 4 2" xfId="440"/>
    <cellStyle name="Normal 3 6 5" xfId="412"/>
    <cellStyle name="Normal 4" xfId="264"/>
    <cellStyle name="Normal 4 2" xfId="265"/>
    <cellStyle name="Normal 4 2 2" xfId="266"/>
    <cellStyle name="Normal 4 2 3" xfId="267"/>
    <cellStyle name="Normal 4 2 4" xfId="476"/>
    <cellStyle name="Normal 4 3" xfId="472"/>
    <cellStyle name="Normal 5" xfId="268"/>
    <cellStyle name="Normal 5 2" xfId="269"/>
    <cellStyle name="Normal 5 2 2" xfId="270"/>
    <cellStyle name="Normal 5 3" xfId="271"/>
    <cellStyle name="Normal 5 4" xfId="474"/>
    <cellStyle name="Normal 6" xfId="272"/>
    <cellStyle name="Normal 6 2" xfId="273"/>
    <cellStyle name="Normal 6 3" xfId="475"/>
    <cellStyle name="Normal 7" xfId="274"/>
    <cellStyle name="Normal 7 2" xfId="275"/>
    <cellStyle name="Normal 8" xfId="276"/>
    <cellStyle name="Normal 8 2" xfId="277"/>
    <cellStyle name="Normal 8 2 2" xfId="387"/>
    <cellStyle name="Normal 8 2 2 2" xfId="471"/>
    <cellStyle name="Normal 8 2 3" xfId="359"/>
    <cellStyle name="Normal 8 2 3 2" xfId="443"/>
    <cellStyle name="Normal 8 2 4" xfId="415"/>
    <cellStyle name="Normal 8 3" xfId="386"/>
    <cellStyle name="Normal 8 3 2" xfId="470"/>
    <cellStyle name="Normal 8 4" xfId="358"/>
    <cellStyle name="Normal 8 4 2" xfId="442"/>
    <cellStyle name="Normal 8 5" xfId="414"/>
    <cellStyle name="Normal 9" xfId="278"/>
    <cellStyle name="Pourcentage 2" xfId="279"/>
    <cellStyle name="Pourcentage 2 2" xfId="473"/>
    <cellStyle name="Satisfaisant 2" xfId="280"/>
    <cellStyle name="Satisfaisant 3" xfId="281"/>
    <cellStyle name="Satisfaisant 3 2" xfId="282"/>
    <cellStyle name="Satisfaisant 3 3" xfId="283"/>
    <cellStyle name="Satisfaisant 4" xfId="284"/>
    <cellStyle name="Sortie 2" xfId="285"/>
    <cellStyle name="Sortie 2 2" xfId="286"/>
    <cellStyle name="Sortie 2 3" xfId="287"/>
    <cellStyle name="Sortie 3" xfId="288"/>
    <cellStyle name="Sortie 3 2" xfId="289"/>
    <cellStyle name="Sortie 3 3" xfId="290"/>
    <cellStyle name="Sortie 4" xfId="291"/>
    <cellStyle name="Texte explicatif 2" xfId="292"/>
    <cellStyle name="Texte explicatif 3" xfId="293"/>
    <cellStyle name="Texte explicatif 3 2" xfId="294"/>
    <cellStyle name="Texte explicatif 3 3" xfId="295"/>
    <cellStyle name="Texte explicatif 4" xfId="296"/>
    <cellStyle name="Titre 2" xfId="297"/>
    <cellStyle name="Titre 3" xfId="298"/>
    <cellStyle name="Titre 4" xfId="299"/>
    <cellStyle name="Titre 1 2" xfId="300"/>
    <cellStyle name="Titre 1 3" xfId="301"/>
    <cellStyle name="Titre 1 3 2" xfId="302"/>
    <cellStyle name="Titre 1 3 3" xfId="303"/>
    <cellStyle name="Titre 1 4" xfId="304"/>
    <cellStyle name="Titre 2 2" xfId="305"/>
    <cellStyle name="Titre 2 3" xfId="306"/>
    <cellStyle name="Titre 2 3 2" xfId="307"/>
    <cellStyle name="Titre 2 3 3" xfId="308"/>
    <cellStyle name="Titre 2 4" xfId="309"/>
    <cellStyle name="Titre 3 2" xfId="310"/>
    <cellStyle name="Titre 3 3" xfId="311"/>
    <cellStyle name="Titre 3 3 2" xfId="312"/>
    <cellStyle name="Titre 3 3 3" xfId="313"/>
    <cellStyle name="Titre 3 4" xfId="314"/>
    <cellStyle name="Titre 4 2" xfId="315"/>
    <cellStyle name="Titre 4 3" xfId="316"/>
    <cellStyle name="Titre 4 3 2" xfId="317"/>
    <cellStyle name="Titre 4 3 3" xfId="318"/>
    <cellStyle name="Titre 4 4" xfId="319"/>
    <cellStyle name="Total 2" xfId="320"/>
    <cellStyle name="Total 2 2" xfId="321"/>
    <cellStyle name="Total 2 3" xfId="322"/>
    <cellStyle name="Total 3" xfId="323"/>
    <cellStyle name="Total 3 2" xfId="324"/>
    <cellStyle name="Total 3 3" xfId="325"/>
    <cellStyle name="Total 4" xfId="326"/>
    <cellStyle name="Vérification 2" xfId="327"/>
    <cellStyle name="Vérification 3" xfId="328"/>
    <cellStyle name="Vérification 3 2" xfId="329"/>
    <cellStyle name="Vérification 3 3" xfId="330"/>
    <cellStyle name="Vérification 4" xfId="331"/>
  </cellStyles>
  <dxfs count="0"/>
  <tableStyles count="0" defaultTableStyle="TableStyleMedium2" defaultPivotStyle="PivotStyleLight16"/>
  <colors>
    <mruColors>
      <color rgb="FF0000FF"/>
      <color rgb="FFC4D79B"/>
      <color rgb="FFAFCB54"/>
      <color rgb="FF34ADD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C130"/>
  <sheetViews>
    <sheetView tabSelected="1" zoomScale="90" zoomScaleNormal="90" workbookViewId="0">
      <selection activeCell="C9" sqref="C9"/>
    </sheetView>
  </sheetViews>
  <sheetFormatPr baseColWidth="10" defaultRowHeight="15" x14ac:dyDescent="0.35"/>
  <cols>
    <col min="1" max="1" width="1.7109375" style="3" customWidth="1"/>
    <col min="2" max="2" width="7.7109375" style="50" customWidth="1"/>
    <col min="3" max="3" width="14.140625" style="3" customWidth="1"/>
    <col min="4" max="4" width="61.7109375" style="3" customWidth="1"/>
    <col min="5" max="5" width="9.85546875" style="3" customWidth="1"/>
    <col min="6" max="6" width="21.7109375" style="3" customWidth="1"/>
    <col min="7" max="7" width="13" style="3" customWidth="1"/>
    <col min="8" max="8" width="1.7109375" style="3" customWidth="1"/>
    <col min="9" max="34" width="6" style="3" customWidth="1"/>
    <col min="35" max="36" width="5.5703125" style="3" customWidth="1"/>
    <col min="37" max="51" width="5.42578125" style="3" customWidth="1"/>
    <col min="52" max="16384" width="11.42578125" style="3"/>
  </cols>
  <sheetData>
    <row r="1" spans="1:8" ht="15" customHeight="1" x14ac:dyDescent="0.35">
      <c r="A1" s="1"/>
      <c r="B1" s="2"/>
      <c r="C1" s="1"/>
      <c r="D1" s="1"/>
      <c r="E1" s="1"/>
      <c r="F1" s="1"/>
      <c r="G1" s="1"/>
      <c r="H1" s="1"/>
    </row>
    <row r="2" spans="1:8" ht="66" customHeight="1" x14ac:dyDescent="0.35">
      <c r="A2" s="1"/>
      <c r="B2" s="91" t="s">
        <v>37</v>
      </c>
      <c r="C2" s="91"/>
      <c r="D2" s="91"/>
      <c r="E2" s="91"/>
      <c r="F2" s="91"/>
      <c r="G2" s="91"/>
      <c r="H2" s="1"/>
    </row>
    <row r="3" spans="1:8" ht="6" customHeight="1" x14ac:dyDescent="0.35">
      <c r="A3" s="1"/>
      <c r="B3" s="2"/>
      <c r="C3" s="1"/>
      <c r="D3" s="1"/>
      <c r="E3" s="1"/>
      <c r="F3" s="1"/>
      <c r="G3" s="1"/>
      <c r="H3" s="1"/>
    </row>
    <row r="4" spans="1:8" s="57" customFormat="1" ht="15" customHeight="1" x14ac:dyDescent="0.35">
      <c r="A4" s="1"/>
      <c r="B4" s="94" t="s">
        <v>55</v>
      </c>
      <c r="C4" s="94"/>
      <c r="D4" s="94"/>
      <c r="E4" s="94"/>
      <c r="F4" s="94"/>
      <c r="G4" s="94"/>
      <c r="H4" s="1"/>
    </row>
    <row r="5" spans="1:8" s="57" customFormat="1" ht="7.5" customHeight="1" x14ac:dyDescent="0.35">
      <c r="A5" s="1"/>
      <c r="B5" s="2"/>
      <c r="C5" s="1"/>
      <c r="D5" s="1"/>
      <c r="E5" s="1"/>
      <c r="F5" s="1"/>
      <c r="G5" s="1"/>
      <c r="H5" s="1"/>
    </row>
    <row r="6" spans="1:8" ht="42" customHeight="1" x14ac:dyDescent="0.35">
      <c r="A6" s="1"/>
      <c r="B6" s="92" t="s">
        <v>0</v>
      </c>
      <c r="C6" s="92"/>
      <c r="D6" s="92"/>
      <c r="E6" s="92"/>
      <c r="F6" s="92"/>
      <c r="G6" s="92"/>
      <c r="H6" s="1"/>
    </row>
    <row r="7" spans="1:8" ht="8.25" customHeight="1" x14ac:dyDescent="0.35">
      <c r="A7" s="1"/>
      <c r="B7" s="4"/>
      <c r="C7" s="4"/>
      <c r="D7" s="4"/>
      <c r="E7" s="4"/>
      <c r="F7" s="4"/>
      <c r="G7" s="4"/>
      <c r="H7" s="1"/>
    </row>
    <row r="8" spans="1:8" ht="52.5" customHeight="1" x14ac:dyDescent="0.35">
      <c r="A8" s="1"/>
      <c r="B8" s="64" t="s">
        <v>54</v>
      </c>
      <c r="C8" s="96" t="s">
        <v>89</v>
      </c>
      <c r="D8" s="96"/>
      <c r="E8" s="96"/>
      <c r="F8" s="96"/>
      <c r="G8" s="96"/>
      <c r="H8" s="1"/>
    </row>
    <row r="9" spans="1:8" ht="8.25" customHeight="1" x14ac:dyDescent="0.35">
      <c r="A9" s="1"/>
      <c r="B9" s="53"/>
      <c r="C9" s="53"/>
      <c r="D9" s="53"/>
      <c r="E9" s="53"/>
      <c r="F9" s="53"/>
      <c r="G9" s="53"/>
      <c r="H9" s="1"/>
    </row>
    <row r="10" spans="1:8" ht="30.75" customHeight="1" x14ac:dyDescent="0.35">
      <c r="A10" s="1"/>
      <c r="B10" s="99" t="s">
        <v>56</v>
      </c>
      <c r="C10" s="99"/>
      <c r="D10" s="54"/>
      <c r="E10" s="55"/>
      <c r="F10" s="55"/>
      <c r="G10" s="56"/>
      <c r="H10" s="1"/>
    </row>
    <row r="11" spans="1:8" ht="14.25" customHeight="1" x14ac:dyDescent="0.35">
      <c r="A11" s="1"/>
      <c r="B11" s="4"/>
      <c r="C11" s="4"/>
      <c r="D11" s="4"/>
      <c r="E11" s="4"/>
      <c r="F11" s="4"/>
      <c r="G11" s="4"/>
      <c r="H11" s="1"/>
    </row>
    <row r="12" spans="1:8" ht="27.75" customHeight="1" x14ac:dyDescent="0.35">
      <c r="A12" s="70" t="s">
        <v>1</v>
      </c>
      <c r="B12" s="70"/>
      <c r="C12" s="70"/>
      <c r="D12" s="70"/>
      <c r="E12" s="70"/>
      <c r="F12" s="70"/>
      <c r="G12" s="70"/>
      <c r="H12" s="70"/>
    </row>
    <row r="13" spans="1:8" ht="5.25" customHeight="1" x14ac:dyDescent="0.35">
      <c r="A13" s="1"/>
      <c r="B13" s="5"/>
      <c r="C13" s="1"/>
      <c r="D13" s="1"/>
      <c r="E13" s="1"/>
      <c r="F13" s="1"/>
      <c r="G13" s="1"/>
      <c r="H13" s="1"/>
    </row>
    <row r="14" spans="1:8" ht="9" customHeight="1" x14ac:dyDescent="0.35">
      <c r="A14" s="6"/>
      <c r="B14" s="7"/>
      <c r="C14" s="8"/>
      <c r="D14" s="8"/>
      <c r="E14" s="8"/>
      <c r="F14" s="8"/>
      <c r="G14" s="9"/>
      <c r="H14" s="6"/>
    </row>
    <row r="15" spans="1:8" ht="15.75" customHeight="1" x14ac:dyDescent="0.35">
      <c r="A15" s="6"/>
      <c r="B15" s="93" t="s">
        <v>2</v>
      </c>
      <c r="C15" s="93"/>
      <c r="D15" s="93"/>
      <c r="E15" s="10"/>
      <c r="F15" s="11"/>
      <c r="G15" s="12"/>
      <c r="H15" s="6"/>
    </row>
    <row r="16" spans="1:8" ht="9" customHeight="1" x14ac:dyDescent="0.35">
      <c r="A16" s="6"/>
      <c r="B16" s="7"/>
      <c r="C16" s="8"/>
      <c r="D16" s="13"/>
      <c r="E16" s="13"/>
      <c r="F16" s="13"/>
      <c r="G16" s="14"/>
      <c r="H16" s="6"/>
    </row>
    <row r="17" spans="1:8" ht="15.75" customHeight="1" x14ac:dyDescent="0.35">
      <c r="A17" s="6"/>
      <c r="B17" s="93" t="s">
        <v>3</v>
      </c>
      <c r="C17" s="93"/>
      <c r="D17" s="93"/>
      <c r="E17" s="15"/>
      <c r="F17" s="16"/>
      <c r="G17" s="17"/>
      <c r="H17" s="6"/>
    </row>
    <row r="18" spans="1:8" ht="9" customHeight="1" x14ac:dyDescent="0.35">
      <c r="A18" s="6"/>
      <c r="B18" s="93"/>
      <c r="C18" s="93"/>
      <c r="D18" s="93"/>
      <c r="E18" s="15"/>
      <c r="F18" s="15"/>
      <c r="G18" s="18"/>
      <c r="H18" s="6"/>
    </row>
    <row r="19" spans="1:8" ht="15.75" customHeight="1" x14ac:dyDescent="0.35">
      <c r="A19" s="6"/>
      <c r="B19" s="95" t="s">
        <v>4</v>
      </c>
      <c r="C19" s="95"/>
      <c r="D19" s="95"/>
      <c r="E19" s="15"/>
      <c r="F19" s="16"/>
      <c r="G19" s="17"/>
      <c r="H19" s="6"/>
    </row>
    <row r="20" spans="1:8" ht="9" customHeight="1" x14ac:dyDescent="0.35">
      <c r="A20" s="6"/>
      <c r="B20" s="15"/>
      <c r="C20" s="15"/>
      <c r="D20" s="15"/>
      <c r="E20" s="15"/>
      <c r="F20" s="15"/>
      <c r="G20" s="18"/>
      <c r="H20" s="6"/>
    </row>
    <row r="21" spans="1:8" ht="30" customHeight="1" x14ac:dyDescent="0.35">
      <c r="A21" s="6"/>
      <c r="B21" s="69" t="s">
        <v>76</v>
      </c>
      <c r="C21" s="69"/>
      <c r="D21" s="69"/>
      <c r="E21" s="69"/>
      <c r="F21" s="19"/>
      <c r="G21" s="20" t="s">
        <v>5</v>
      </c>
      <c r="H21" s="6"/>
    </row>
    <row r="22" spans="1:8" ht="9" customHeight="1" x14ac:dyDescent="0.35">
      <c r="A22" s="6"/>
      <c r="B22" s="21"/>
      <c r="C22" s="21"/>
      <c r="D22" s="21"/>
      <c r="E22" s="20"/>
      <c r="F22" s="20"/>
      <c r="G22" s="20"/>
      <c r="H22" s="6"/>
    </row>
    <row r="23" spans="1:8" ht="32.25" customHeight="1" x14ac:dyDescent="0.35">
      <c r="A23" s="6"/>
      <c r="B23" s="69" t="s">
        <v>77</v>
      </c>
      <c r="C23" s="69"/>
      <c r="D23" s="69"/>
      <c r="E23" s="69"/>
      <c r="F23" s="19"/>
      <c r="G23" s="20" t="s">
        <v>5</v>
      </c>
      <c r="H23" s="6"/>
    </row>
    <row r="24" spans="1:8" ht="9" customHeight="1" x14ac:dyDescent="0.35">
      <c r="A24" s="6"/>
      <c r="B24" s="21"/>
      <c r="C24" s="21"/>
      <c r="D24" s="21"/>
      <c r="E24" s="21"/>
      <c r="F24" s="20"/>
      <c r="G24" s="20"/>
      <c r="H24" s="6"/>
    </row>
    <row r="25" spans="1:8" ht="34.5" customHeight="1" x14ac:dyDescent="0.35">
      <c r="A25" s="6"/>
      <c r="B25" s="69" t="s">
        <v>78</v>
      </c>
      <c r="C25" s="69"/>
      <c r="D25" s="69"/>
      <c r="E25" s="69"/>
      <c r="F25" s="19"/>
      <c r="G25" s="20" t="s">
        <v>5</v>
      </c>
      <c r="H25" s="6"/>
    </row>
    <row r="26" spans="1:8" ht="9" customHeight="1" x14ac:dyDescent="0.35">
      <c r="A26" s="6"/>
      <c r="B26" s="21"/>
      <c r="C26" s="21"/>
      <c r="D26" s="21"/>
      <c r="E26" s="21"/>
      <c r="F26" s="20"/>
      <c r="G26" s="20"/>
      <c r="H26" s="6"/>
    </row>
    <row r="27" spans="1:8" ht="32.25" customHeight="1" x14ac:dyDescent="0.35">
      <c r="A27" s="6"/>
      <c r="B27" s="69" t="s">
        <v>79</v>
      </c>
      <c r="C27" s="69"/>
      <c r="D27" s="69"/>
      <c r="E27" s="69"/>
      <c r="F27" s="19"/>
      <c r="G27" s="20" t="s">
        <v>5</v>
      </c>
      <c r="H27" s="6"/>
    </row>
    <row r="28" spans="1:8" ht="9" customHeight="1" x14ac:dyDescent="0.35">
      <c r="A28" s="6"/>
      <c r="B28" s="7"/>
      <c r="C28" s="8"/>
      <c r="D28" s="8"/>
      <c r="E28" s="8"/>
      <c r="F28" s="8"/>
      <c r="G28" s="14"/>
      <c r="H28" s="6"/>
    </row>
    <row r="29" spans="1:8" s="57" customFormat="1" ht="32.25" customHeight="1" x14ac:dyDescent="0.35">
      <c r="A29" s="6"/>
      <c r="B29" s="69" t="s">
        <v>80</v>
      </c>
      <c r="C29" s="69"/>
      <c r="D29" s="69"/>
      <c r="E29" s="69"/>
      <c r="F29" s="19"/>
      <c r="G29" s="20" t="s">
        <v>5</v>
      </c>
      <c r="H29" s="6"/>
    </row>
    <row r="30" spans="1:8" s="57" customFormat="1" ht="9" customHeight="1" x14ac:dyDescent="0.35">
      <c r="A30" s="6"/>
      <c r="B30" s="7"/>
      <c r="C30" s="8"/>
      <c r="D30" s="8"/>
      <c r="E30" s="8"/>
      <c r="F30" s="8"/>
      <c r="G30" s="14"/>
      <c r="H30" s="6"/>
    </row>
    <row r="31" spans="1:8" s="57" customFormat="1" ht="32.25" customHeight="1" x14ac:dyDescent="0.35">
      <c r="A31" s="6"/>
      <c r="B31" s="69" t="s">
        <v>81</v>
      </c>
      <c r="C31" s="69"/>
      <c r="D31" s="69"/>
      <c r="E31" s="69"/>
      <c r="F31" s="19"/>
      <c r="G31" s="20" t="s">
        <v>5</v>
      </c>
      <c r="H31" s="6"/>
    </row>
    <row r="32" spans="1:8" s="57" customFormat="1" ht="9" customHeight="1" x14ac:dyDescent="0.35">
      <c r="A32" s="6"/>
      <c r="B32" s="7"/>
      <c r="C32" s="8"/>
      <c r="D32" s="8"/>
      <c r="E32" s="8"/>
      <c r="F32" s="8"/>
      <c r="G32" s="14"/>
      <c r="H32" s="6"/>
    </row>
    <row r="33" spans="1:55" s="57" customFormat="1" ht="32.25" customHeight="1" x14ac:dyDescent="0.35">
      <c r="A33" s="6"/>
      <c r="B33" s="69" t="s">
        <v>82</v>
      </c>
      <c r="C33" s="69"/>
      <c r="D33" s="69"/>
      <c r="E33" s="69"/>
      <c r="F33" s="19"/>
      <c r="G33" s="20" t="s">
        <v>5</v>
      </c>
      <c r="H33" s="6"/>
    </row>
    <row r="34" spans="1:55" s="57" customFormat="1" ht="9" customHeight="1" x14ac:dyDescent="0.35">
      <c r="A34" s="6"/>
      <c r="B34" s="65"/>
      <c r="C34" s="65"/>
      <c r="D34" s="65"/>
      <c r="E34" s="65"/>
      <c r="F34" s="14"/>
      <c r="G34" s="20"/>
      <c r="H34" s="6"/>
    </row>
    <row r="35" spans="1:55" ht="10.5" customHeight="1" x14ac:dyDescent="0.35">
      <c r="A35" s="1"/>
      <c r="B35" s="22"/>
      <c r="C35" s="1"/>
      <c r="D35" s="1"/>
      <c r="E35" s="1"/>
      <c r="F35" s="1"/>
      <c r="G35" s="1"/>
      <c r="H35" s="1"/>
    </row>
    <row r="36" spans="1:55" ht="39" customHeight="1" x14ac:dyDescent="0.35">
      <c r="A36" s="70" t="s">
        <v>43</v>
      </c>
      <c r="B36" s="70"/>
      <c r="C36" s="70"/>
      <c r="D36" s="70"/>
      <c r="E36" s="70"/>
      <c r="F36" s="70"/>
      <c r="G36" s="70"/>
      <c r="H36" s="70"/>
      <c r="I36" s="57"/>
      <c r="J36" s="57"/>
      <c r="K36" s="57"/>
      <c r="L36" s="57"/>
      <c r="M36" s="57"/>
      <c r="N36" s="57"/>
      <c r="O36" s="57"/>
      <c r="P36" s="57"/>
      <c r="Q36" s="57"/>
      <c r="R36" s="57"/>
      <c r="S36" s="57"/>
      <c r="T36" s="57"/>
      <c r="U36" s="57"/>
      <c r="V36" s="57"/>
      <c r="W36" s="57"/>
      <c r="X36" s="57"/>
      <c r="Y36" s="57"/>
      <c r="Z36" s="57"/>
      <c r="AA36" s="57"/>
      <c r="AB36" s="57"/>
      <c r="AC36" s="57"/>
      <c r="AD36" s="57"/>
    </row>
    <row r="37" spans="1:55" ht="6.75" customHeight="1" x14ac:dyDescent="0.35">
      <c r="A37" s="1"/>
      <c r="B37" s="22"/>
      <c r="C37" s="1"/>
      <c r="D37" s="1"/>
      <c r="E37" s="1"/>
      <c r="F37" s="1"/>
      <c r="G37" s="1"/>
      <c r="H37" s="1"/>
    </row>
    <row r="38" spans="1:55" ht="40.5" customHeight="1" x14ac:dyDescent="0.35">
      <c r="A38" s="23"/>
      <c r="B38" s="87" t="s">
        <v>45</v>
      </c>
      <c r="C38" s="87"/>
      <c r="D38" s="87"/>
      <c r="E38" s="24" t="s">
        <v>6</v>
      </c>
      <c r="F38" s="25" t="s">
        <v>7</v>
      </c>
      <c r="G38" s="25" t="s">
        <v>8</v>
      </c>
      <c r="H38" s="26"/>
      <c r="I38" s="5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7"/>
      <c r="AL38" s="57"/>
      <c r="AM38" s="57"/>
      <c r="AN38" s="57"/>
      <c r="AO38" s="57"/>
      <c r="AP38" s="57"/>
      <c r="AQ38" s="57"/>
      <c r="AR38" s="57"/>
      <c r="AS38" s="57"/>
      <c r="AT38" s="57"/>
      <c r="AU38" s="57"/>
      <c r="AV38" s="57"/>
      <c r="AW38" s="57"/>
      <c r="AX38" s="57"/>
      <c r="AY38" s="57"/>
      <c r="AZ38" s="57"/>
      <c r="BA38" s="57"/>
      <c r="BB38" s="57"/>
      <c r="BC38" s="57"/>
    </row>
    <row r="39" spans="1:55" ht="35.25" customHeight="1" x14ac:dyDescent="0.35">
      <c r="A39" s="23"/>
      <c r="B39" s="66" t="s">
        <v>39</v>
      </c>
      <c r="C39" s="97"/>
      <c r="D39" s="98"/>
      <c r="E39" s="27" t="s">
        <v>9</v>
      </c>
      <c r="F39" s="27">
        <v>9</v>
      </c>
      <c r="G39" s="28"/>
      <c r="H39" s="26"/>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c r="AN39" s="57"/>
      <c r="AO39" s="57"/>
      <c r="AP39" s="57"/>
      <c r="AQ39" s="57"/>
      <c r="AR39" s="57"/>
      <c r="AS39" s="57"/>
      <c r="AT39" s="57"/>
      <c r="AU39" s="57"/>
      <c r="AV39" s="57"/>
      <c r="AW39" s="57"/>
      <c r="AX39" s="57"/>
      <c r="AY39" s="57"/>
      <c r="AZ39" s="57"/>
      <c r="BA39" s="57"/>
      <c r="BB39" s="57"/>
      <c r="BC39" s="57"/>
    </row>
    <row r="40" spans="1:55" ht="35.25" customHeight="1" x14ac:dyDescent="0.35">
      <c r="A40" s="23"/>
      <c r="B40" s="66" t="s">
        <v>10</v>
      </c>
      <c r="C40" s="67"/>
      <c r="D40" s="68"/>
      <c r="E40" s="27" t="s">
        <v>9</v>
      </c>
      <c r="F40" s="27">
        <v>1</v>
      </c>
      <c r="G40" s="28"/>
      <c r="H40" s="26"/>
      <c r="I40" s="57"/>
      <c r="J40" s="57"/>
      <c r="K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row>
    <row r="41" spans="1:55" ht="35.25" customHeight="1" x14ac:dyDescent="0.35">
      <c r="A41" s="23"/>
      <c r="B41" s="66" t="s">
        <v>11</v>
      </c>
      <c r="C41" s="67"/>
      <c r="D41" s="68"/>
      <c r="E41" s="27" t="s">
        <v>9</v>
      </c>
      <c r="F41" s="27">
        <v>1</v>
      </c>
      <c r="G41" s="28"/>
      <c r="H41" s="26"/>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row>
    <row r="42" spans="1:55" ht="35.25" customHeight="1" x14ac:dyDescent="0.35">
      <c r="A42" s="23"/>
      <c r="B42" s="66" t="s">
        <v>12</v>
      </c>
      <c r="C42" s="67"/>
      <c r="D42" s="68"/>
      <c r="E42" s="27" t="s">
        <v>9</v>
      </c>
      <c r="F42" s="27">
        <v>1</v>
      </c>
      <c r="G42" s="28"/>
      <c r="H42" s="26"/>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row>
    <row r="43" spans="1:55" ht="35.25" customHeight="1" x14ac:dyDescent="0.35">
      <c r="A43" s="23"/>
      <c r="B43" s="76" t="s">
        <v>13</v>
      </c>
      <c r="C43" s="77"/>
      <c r="D43" s="78"/>
      <c r="E43" s="27" t="s">
        <v>9</v>
      </c>
      <c r="F43" s="27">
        <v>4</v>
      </c>
      <c r="G43" s="28"/>
      <c r="H43" s="26"/>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row>
    <row r="44" spans="1:55" ht="42.75" customHeight="1" x14ac:dyDescent="0.35">
      <c r="A44" s="23"/>
      <c r="B44" s="76" t="s">
        <v>83</v>
      </c>
      <c r="C44" s="77"/>
      <c r="D44" s="78"/>
      <c r="E44" s="60" t="s">
        <v>9</v>
      </c>
      <c r="F44" s="27">
        <v>4</v>
      </c>
      <c r="G44" s="28"/>
      <c r="H44" s="26"/>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row>
    <row r="45" spans="1:55" s="57" customFormat="1" ht="45" customHeight="1" x14ac:dyDescent="0.35">
      <c r="A45" s="58"/>
      <c r="B45" s="76" t="s">
        <v>86</v>
      </c>
      <c r="C45" s="77"/>
      <c r="D45" s="78"/>
      <c r="E45" s="61" t="s">
        <v>9</v>
      </c>
      <c r="F45" s="61">
        <v>1</v>
      </c>
      <c r="G45" s="62"/>
      <c r="H45" s="59"/>
    </row>
    <row r="46" spans="1:55" ht="48.75" customHeight="1" x14ac:dyDescent="0.35">
      <c r="A46" s="23"/>
      <c r="B46" s="76" t="s">
        <v>84</v>
      </c>
      <c r="C46" s="77"/>
      <c r="D46" s="78"/>
      <c r="E46" s="61" t="s">
        <v>9</v>
      </c>
      <c r="F46" s="61">
        <v>2</v>
      </c>
      <c r="G46" s="62"/>
      <c r="H46" s="26"/>
    </row>
    <row r="47" spans="1:55" s="57" customFormat="1" ht="63" customHeight="1" x14ac:dyDescent="0.35">
      <c r="A47" s="58"/>
      <c r="B47" s="76" t="s">
        <v>85</v>
      </c>
      <c r="C47" s="77"/>
      <c r="D47" s="78"/>
      <c r="E47" s="61" t="s">
        <v>9</v>
      </c>
      <c r="F47" s="61">
        <v>3</v>
      </c>
      <c r="G47" s="62"/>
      <c r="H47" s="59"/>
    </row>
    <row r="48" spans="1:55" ht="45.75" customHeight="1" x14ac:dyDescent="0.35">
      <c r="A48" s="23"/>
      <c r="B48" s="79" t="s">
        <v>46</v>
      </c>
      <c r="C48" s="79"/>
      <c r="D48" s="79"/>
      <c r="E48" s="24" t="s">
        <v>6</v>
      </c>
      <c r="F48" s="25" t="s">
        <v>7</v>
      </c>
      <c r="G48" s="25" t="s">
        <v>8</v>
      </c>
      <c r="H48" s="26"/>
    </row>
    <row r="49" spans="1:51" ht="35.25" customHeight="1" x14ac:dyDescent="0.35">
      <c r="A49" s="23"/>
      <c r="B49" s="71" t="s">
        <v>14</v>
      </c>
      <c r="C49" s="72"/>
      <c r="D49" s="73"/>
      <c r="E49" s="27" t="s">
        <v>9</v>
      </c>
      <c r="F49" s="27">
        <v>9</v>
      </c>
      <c r="G49" s="28"/>
      <c r="H49" s="26"/>
    </row>
    <row r="50" spans="1:51" ht="35.25" customHeight="1" x14ac:dyDescent="0.35">
      <c r="A50" s="23"/>
      <c r="B50" s="76" t="s">
        <v>40</v>
      </c>
      <c r="C50" s="77"/>
      <c r="D50" s="78"/>
      <c r="E50" s="27" t="s">
        <v>52</v>
      </c>
      <c r="F50" s="27">
        <v>35</v>
      </c>
      <c r="G50" s="28"/>
      <c r="H50" s="26"/>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row>
    <row r="51" spans="1:51" s="57" customFormat="1" ht="35.25" customHeight="1" x14ac:dyDescent="0.35">
      <c r="A51" s="58"/>
      <c r="B51" s="71" t="s">
        <v>44</v>
      </c>
      <c r="C51" s="72"/>
      <c r="D51" s="73"/>
      <c r="E51" s="61" t="s">
        <v>9</v>
      </c>
      <c r="F51" s="61">
        <v>9</v>
      </c>
      <c r="G51" s="62"/>
      <c r="H51" s="59"/>
    </row>
    <row r="52" spans="1:51" ht="42" customHeight="1" x14ac:dyDescent="0.35">
      <c r="A52" s="23"/>
      <c r="B52" s="79" t="s">
        <v>47</v>
      </c>
      <c r="C52" s="79"/>
      <c r="D52" s="79"/>
      <c r="E52" s="24" t="s">
        <v>6</v>
      </c>
      <c r="F52" s="25" t="s">
        <v>7</v>
      </c>
      <c r="G52" s="25" t="s">
        <v>8</v>
      </c>
      <c r="H52" s="26"/>
    </row>
    <row r="53" spans="1:51" ht="55.5" customHeight="1" x14ac:dyDescent="0.35">
      <c r="A53" s="23"/>
      <c r="B53" s="80" t="s">
        <v>57</v>
      </c>
      <c r="C53" s="81"/>
      <c r="D53" s="82"/>
      <c r="E53" s="27" t="s">
        <v>9</v>
      </c>
      <c r="F53" s="27">
        <f>ROUNDDOWN((1953+1513+367+102+526+378+352+132+164)/2,0)</f>
        <v>2743</v>
      </c>
      <c r="G53" s="28"/>
      <c r="H53" s="26"/>
    </row>
    <row r="54" spans="1:51" ht="60.75" customHeight="1" x14ac:dyDescent="0.35">
      <c r="A54" s="23"/>
      <c r="B54" s="80" t="s">
        <v>69</v>
      </c>
      <c r="C54" s="81"/>
      <c r="D54" s="82"/>
      <c r="E54" s="27" t="s">
        <v>9</v>
      </c>
      <c r="F54" s="27">
        <f>ROUNDDOWN((1001+525)+((1644+1327+120+352+132+164)/2),0)</f>
        <v>3395</v>
      </c>
      <c r="G54" s="28"/>
      <c r="H54" s="26"/>
      <c r="I54" s="46"/>
    </row>
    <row r="55" spans="1:51" ht="66" customHeight="1" x14ac:dyDescent="0.35">
      <c r="A55" s="23"/>
      <c r="B55" s="80" t="s">
        <v>70</v>
      </c>
      <c r="C55" s="81"/>
      <c r="D55" s="82"/>
      <c r="E55" s="27" t="s">
        <v>9</v>
      </c>
      <c r="F55" s="27">
        <f>330+((302+126+36)/2)</f>
        <v>562</v>
      </c>
      <c r="G55" s="28"/>
      <c r="H55" s="26"/>
      <c r="I55" s="46"/>
    </row>
    <row r="56" spans="1:51" ht="60.75" customHeight="1" x14ac:dyDescent="0.35">
      <c r="A56" s="23"/>
      <c r="B56" s="80" t="s">
        <v>71</v>
      </c>
      <c r="C56" s="81"/>
      <c r="D56" s="82"/>
      <c r="E56" s="27" t="s">
        <v>9</v>
      </c>
      <c r="F56" s="27">
        <f>ROUNDDOWN(367/2,0)</f>
        <v>183</v>
      </c>
      <c r="G56" s="28"/>
      <c r="H56" s="26"/>
      <c r="I56" s="46"/>
    </row>
    <row r="57" spans="1:51" s="57" customFormat="1" ht="60.75" customHeight="1" x14ac:dyDescent="0.35">
      <c r="A57" s="58"/>
      <c r="B57" s="80" t="s">
        <v>72</v>
      </c>
      <c r="C57" s="81"/>
      <c r="D57" s="82"/>
      <c r="E57" s="61" t="s">
        <v>9</v>
      </c>
      <c r="F57" s="61">
        <f>186/2</f>
        <v>93</v>
      </c>
      <c r="G57" s="62"/>
      <c r="H57" s="59"/>
      <c r="I57" s="46"/>
    </row>
    <row r="58" spans="1:51" s="57" customFormat="1" ht="60.75" customHeight="1" x14ac:dyDescent="0.35">
      <c r="A58" s="58"/>
      <c r="B58" s="80" t="s">
        <v>73</v>
      </c>
      <c r="C58" s="81"/>
      <c r="D58" s="82"/>
      <c r="E58" s="61" t="s">
        <v>9</v>
      </c>
      <c r="F58" s="61">
        <f>ROUNDDOWN((102+325)/2,0)</f>
        <v>213</v>
      </c>
      <c r="G58" s="62"/>
      <c r="H58" s="59"/>
      <c r="I58" s="46"/>
    </row>
    <row r="59" spans="1:51" s="57" customFormat="1" ht="60.75" customHeight="1" x14ac:dyDescent="0.35">
      <c r="A59" s="58"/>
      <c r="B59" s="80" t="s">
        <v>74</v>
      </c>
      <c r="C59" s="81"/>
      <c r="D59" s="82"/>
      <c r="E59" s="61" t="s">
        <v>9</v>
      </c>
      <c r="F59" s="61">
        <f>ROUNDDOWN(280/2,0)</f>
        <v>140</v>
      </c>
      <c r="G59" s="62"/>
      <c r="H59" s="59"/>
      <c r="I59" s="46"/>
    </row>
    <row r="60" spans="1:51" s="57" customFormat="1" ht="60.75" customHeight="1" x14ac:dyDescent="0.35">
      <c r="A60" s="58"/>
      <c r="B60" s="80" t="s">
        <v>75</v>
      </c>
      <c r="C60" s="81"/>
      <c r="D60" s="82"/>
      <c r="E60" s="61" t="s">
        <v>9</v>
      </c>
      <c r="F60" s="61">
        <f>ROUNDDOWN((77+9)+((7+4+13)/2),0)</f>
        <v>98</v>
      </c>
      <c r="G60" s="62"/>
      <c r="H60" s="59"/>
      <c r="I60" s="46"/>
    </row>
    <row r="61" spans="1:51" ht="28.5" customHeight="1" x14ac:dyDescent="0.35">
      <c r="A61" s="29"/>
      <c r="B61" s="86" t="s">
        <v>58</v>
      </c>
      <c r="C61" s="86"/>
      <c r="D61" s="86"/>
      <c r="E61" s="27" t="s">
        <v>9</v>
      </c>
      <c r="F61" s="27">
        <v>265</v>
      </c>
      <c r="G61" s="28"/>
      <c r="H61" s="30"/>
    </row>
    <row r="62" spans="1:51" ht="30" customHeight="1" x14ac:dyDescent="0.35">
      <c r="A62" s="29"/>
      <c r="B62" s="66" t="s">
        <v>59</v>
      </c>
      <c r="C62" s="67"/>
      <c r="D62" s="68"/>
      <c r="E62" s="27" t="s">
        <v>9</v>
      </c>
      <c r="F62" s="27">
        <v>4</v>
      </c>
      <c r="G62" s="28"/>
      <c r="H62" s="30"/>
    </row>
    <row r="63" spans="1:51" ht="30" customHeight="1" x14ac:dyDescent="0.35">
      <c r="A63" s="29"/>
      <c r="B63" s="66" t="s">
        <v>60</v>
      </c>
      <c r="C63" s="67"/>
      <c r="D63" s="68"/>
      <c r="E63" s="27" t="s">
        <v>9</v>
      </c>
      <c r="F63" s="27">
        <v>61</v>
      </c>
      <c r="G63" s="28"/>
      <c r="H63" s="30"/>
    </row>
    <row r="64" spans="1:51" s="57" customFormat="1" ht="30" customHeight="1" x14ac:dyDescent="0.35">
      <c r="A64" s="29"/>
      <c r="B64" s="66" t="s">
        <v>87</v>
      </c>
      <c r="C64" s="67"/>
      <c r="D64" s="68"/>
      <c r="E64" s="61" t="s">
        <v>9</v>
      </c>
      <c r="F64" s="61">
        <v>7</v>
      </c>
      <c r="G64" s="62"/>
      <c r="H64" s="30"/>
    </row>
    <row r="65" spans="1:8" ht="32.25" customHeight="1" x14ac:dyDescent="0.35">
      <c r="A65" s="31"/>
      <c r="B65" s="66" t="s">
        <v>88</v>
      </c>
      <c r="C65" s="67"/>
      <c r="D65" s="68"/>
      <c r="E65" s="27" t="s">
        <v>9</v>
      </c>
      <c r="F65" s="27">
        <v>52</v>
      </c>
      <c r="G65" s="28"/>
      <c r="H65" s="32"/>
    </row>
    <row r="66" spans="1:8" ht="43.5" customHeight="1" x14ac:dyDescent="0.35">
      <c r="A66" s="31"/>
      <c r="B66" s="79" t="s">
        <v>48</v>
      </c>
      <c r="C66" s="79"/>
      <c r="D66" s="79"/>
      <c r="E66" s="24" t="s">
        <v>6</v>
      </c>
      <c r="F66" s="25" t="s">
        <v>7</v>
      </c>
      <c r="G66" s="25" t="s">
        <v>8</v>
      </c>
      <c r="H66" s="32"/>
    </row>
    <row r="67" spans="1:8" ht="29.25" customHeight="1" x14ac:dyDescent="0.35">
      <c r="A67" s="31"/>
      <c r="B67" s="66" t="s">
        <v>15</v>
      </c>
      <c r="C67" s="67"/>
      <c r="D67" s="68"/>
      <c r="E67" s="27" t="s">
        <v>9</v>
      </c>
      <c r="F67" s="27">
        <v>2</v>
      </c>
      <c r="G67" s="28"/>
      <c r="H67" s="32"/>
    </row>
    <row r="68" spans="1:8" ht="25.5" customHeight="1" x14ac:dyDescent="0.35">
      <c r="A68" s="31"/>
      <c r="B68" s="66" t="s">
        <v>16</v>
      </c>
      <c r="C68" s="67"/>
      <c r="D68" s="68"/>
      <c r="E68" s="27" t="s">
        <v>9</v>
      </c>
      <c r="F68" s="27">
        <v>1</v>
      </c>
      <c r="G68" s="28"/>
      <c r="H68" s="32"/>
    </row>
    <row r="69" spans="1:8" ht="6" customHeight="1" x14ac:dyDescent="0.35">
      <c r="A69" s="31"/>
      <c r="B69" s="33"/>
      <c r="C69" s="34"/>
      <c r="D69" s="35"/>
      <c r="E69" s="36"/>
      <c r="F69" s="37"/>
      <c r="G69" s="38"/>
      <c r="H69" s="39"/>
    </row>
    <row r="70" spans="1:8" ht="27" customHeight="1" x14ac:dyDescent="0.35">
      <c r="A70" s="70" t="s">
        <v>17</v>
      </c>
      <c r="B70" s="70"/>
      <c r="C70" s="70"/>
      <c r="D70" s="70"/>
      <c r="E70" s="70"/>
      <c r="F70" s="70"/>
      <c r="G70" s="70"/>
      <c r="H70" s="70"/>
    </row>
    <row r="71" spans="1:8" ht="5.25" customHeight="1" x14ac:dyDescent="0.35">
      <c r="A71" s="40"/>
      <c r="B71" s="40"/>
      <c r="C71" s="40"/>
      <c r="D71" s="40"/>
      <c r="E71" s="40"/>
      <c r="F71" s="40"/>
      <c r="G71" s="40"/>
      <c r="H71" s="40"/>
    </row>
    <row r="72" spans="1:8" ht="42" customHeight="1" x14ac:dyDescent="0.35">
      <c r="A72" s="40"/>
      <c r="B72" s="87" t="s">
        <v>41</v>
      </c>
      <c r="C72" s="87"/>
      <c r="D72" s="87"/>
      <c r="E72" s="24" t="s">
        <v>6</v>
      </c>
      <c r="F72" s="25" t="s">
        <v>7</v>
      </c>
      <c r="G72" s="25" t="s">
        <v>8</v>
      </c>
      <c r="H72" s="40"/>
    </row>
    <row r="73" spans="1:8" ht="27" customHeight="1" x14ac:dyDescent="0.35">
      <c r="A73" s="40"/>
      <c r="B73" s="76" t="s">
        <v>18</v>
      </c>
      <c r="C73" s="77"/>
      <c r="D73" s="78"/>
      <c r="E73" s="27" t="s">
        <v>53</v>
      </c>
      <c r="F73" s="27">
        <v>35</v>
      </c>
      <c r="G73" s="28"/>
      <c r="H73" s="40"/>
    </row>
    <row r="74" spans="1:8" ht="27" customHeight="1" x14ac:dyDescent="0.35">
      <c r="A74" s="40"/>
      <c r="B74" s="76" t="s">
        <v>19</v>
      </c>
      <c r="C74" s="77"/>
      <c r="D74" s="78"/>
      <c r="E74" s="27" t="s">
        <v>53</v>
      </c>
      <c r="F74" s="27">
        <v>17</v>
      </c>
      <c r="G74" s="28"/>
      <c r="H74" s="40"/>
    </row>
    <row r="75" spans="1:8" ht="38.25" customHeight="1" x14ac:dyDescent="0.35">
      <c r="A75" s="31"/>
      <c r="B75" s="87" t="s">
        <v>42</v>
      </c>
      <c r="C75" s="87"/>
      <c r="D75" s="87"/>
      <c r="E75" s="24" t="s">
        <v>6</v>
      </c>
      <c r="F75" s="25" t="s">
        <v>7</v>
      </c>
      <c r="G75" s="25" t="s">
        <v>8</v>
      </c>
      <c r="H75" s="32"/>
    </row>
    <row r="76" spans="1:8" ht="36" customHeight="1" x14ac:dyDescent="0.35">
      <c r="A76" s="31"/>
      <c r="B76" s="88" t="s">
        <v>61</v>
      </c>
      <c r="C76" s="89"/>
      <c r="D76" s="90"/>
      <c r="E76" s="27"/>
      <c r="F76" s="27"/>
      <c r="G76" s="27"/>
      <c r="H76" s="32"/>
    </row>
    <row r="77" spans="1:8" x14ac:dyDescent="0.35">
      <c r="A77" s="31"/>
      <c r="B77" s="83" t="s">
        <v>20</v>
      </c>
      <c r="C77" s="84"/>
      <c r="D77" s="85"/>
      <c r="E77" s="27" t="s">
        <v>9</v>
      </c>
      <c r="F77" s="61">
        <v>0.25</v>
      </c>
      <c r="G77" s="28"/>
      <c r="H77" s="32"/>
    </row>
    <row r="78" spans="1:8" x14ac:dyDescent="0.35">
      <c r="A78" s="31"/>
      <c r="B78" s="83" t="s">
        <v>21</v>
      </c>
      <c r="C78" s="84"/>
      <c r="D78" s="85"/>
      <c r="E78" s="27" t="s">
        <v>9</v>
      </c>
      <c r="F78" s="61">
        <v>0.25</v>
      </c>
      <c r="G78" s="28"/>
      <c r="H78" s="32"/>
    </row>
    <row r="79" spans="1:8" x14ac:dyDescent="0.35">
      <c r="A79" s="31"/>
      <c r="B79" s="83" t="s">
        <v>22</v>
      </c>
      <c r="C79" s="84"/>
      <c r="D79" s="85"/>
      <c r="E79" s="27" t="s">
        <v>9</v>
      </c>
      <c r="F79" s="61">
        <v>1</v>
      </c>
      <c r="G79" s="28"/>
      <c r="H79" s="32"/>
    </row>
    <row r="80" spans="1:8" x14ac:dyDescent="0.35">
      <c r="A80" s="31"/>
      <c r="B80" s="83" t="s">
        <v>23</v>
      </c>
      <c r="C80" s="84"/>
      <c r="D80" s="85"/>
      <c r="E80" s="27" t="s">
        <v>9</v>
      </c>
      <c r="F80" s="61">
        <v>0.25</v>
      </c>
      <c r="G80" s="28"/>
      <c r="H80" s="32"/>
    </row>
    <row r="81" spans="1:8" x14ac:dyDescent="0.35">
      <c r="A81" s="31"/>
      <c r="B81" s="83" t="s">
        <v>24</v>
      </c>
      <c r="C81" s="84"/>
      <c r="D81" s="85"/>
      <c r="E81" s="27" t="s">
        <v>9</v>
      </c>
      <c r="F81" s="61">
        <v>1</v>
      </c>
      <c r="G81" s="28"/>
      <c r="H81" s="32"/>
    </row>
    <row r="82" spans="1:8" x14ac:dyDescent="0.35">
      <c r="A82" s="31"/>
      <c r="B82" s="41"/>
      <c r="C82" s="42"/>
      <c r="D82" s="42"/>
      <c r="E82" s="27"/>
      <c r="F82" s="61"/>
      <c r="G82" s="27"/>
      <c r="H82" s="32"/>
    </row>
    <row r="83" spans="1:8" ht="48" customHeight="1" x14ac:dyDescent="0.35">
      <c r="A83" s="31"/>
      <c r="B83" s="88" t="s">
        <v>62</v>
      </c>
      <c r="C83" s="89"/>
      <c r="D83" s="90"/>
      <c r="E83" s="27"/>
      <c r="F83" s="61"/>
      <c r="G83" s="27"/>
      <c r="H83" s="32"/>
    </row>
    <row r="84" spans="1:8" ht="15.75" customHeight="1" x14ac:dyDescent="0.35">
      <c r="A84" s="31"/>
      <c r="B84" s="83" t="s">
        <v>25</v>
      </c>
      <c r="C84" s="84"/>
      <c r="D84" s="85"/>
      <c r="E84" s="27" t="s">
        <v>9</v>
      </c>
      <c r="F84" s="61">
        <v>1</v>
      </c>
      <c r="G84" s="28"/>
      <c r="H84" s="32"/>
    </row>
    <row r="85" spans="1:8" ht="15.75" customHeight="1" x14ac:dyDescent="0.35">
      <c r="A85" s="31"/>
      <c r="B85" s="83" t="s">
        <v>26</v>
      </c>
      <c r="C85" s="84"/>
      <c r="D85" s="85"/>
      <c r="E85" s="27" t="s">
        <v>9</v>
      </c>
      <c r="F85" s="61">
        <v>1</v>
      </c>
      <c r="G85" s="28"/>
      <c r="H85" s="32"/>
    </row>
    <row r="86" spans="1:8" ht="15.75" customHeight="1" x14ac:dyDescent="0.35">
      <c r="A86" s="31"/>
      <c r="B86" s="83" t="s">
        <v>27</v>
      </c>
      <c r="C86" s="84"/>
      <c r="D86" s="85"/>
      <c r="E86" s="27" t="s">
        <v>9</v>
      </c>
      <c r="F86" s="61">
        <v>1</v>
      </c>
      <c r="G86" s="28"/>
      <c r="H86" s="32"/>
    </row>
    <row r="87" spans="1:8" x14ac:dyDescent="0.35">
      <c r="A87" s="31"/>
      <c r="B87" s="41"/>
      <c r="C87" s="42"/>
      <c r="D87" s="42"/>
      <c r="E87" s="27"/>
      <c r="F87" s="61"/>
      <c r="G87" s="27"/>
      <c r="H87" s="32"/>
    </row>
    <row r="88" spans="1:8" ht="63.95" customHeight="1" x14ac:dyDescent="0.35">
      <c r="A88" s="31"/>
      <c r="B88" s="88" t="s">
        <v>63</v>
      </c>
      <c r="C88" s="89"/>
      <c r="D88" s="90"/>
      <c r="E88" s="27"/>
      <c r="F88" s="61"/>
      <c r="G88" s="27"/>
      <c r="H88" s="32"/>
    </row>
    <row r="89" spans="1:8" ht="15.75" customHeight="1" x14ac:dyDescent="0.35">
      <c r="A89" s="31"/>
      <c r="B89" s="83" t="s">
        <v>25</v>
      </c>
      <c r="C89" s="84"/>
      <c r="D89" s="85"/>
      <c r="E89" s="27" t="s">
        <v>9</v>
      </c>
      <c r="F89" s="61">
        <v>1</v>
      </c>
      <c r="G89" s="28"/>
      <c r="H89" s="32"/>
    </row>
    <row r="90" spans="1:8" ht="15.75" customHeight="1" x14ac:dyDescent="0.35">
      <c r="A90" s="31"/>
      <c r="B90" s="83" t="s">
        <v>26</v>
      </c>
      <c r="C90" s="84"/>
      <c r="D90" s="85"/>
      <c r="E90" s="27" t="s">
        <v>9</v>
      </c>
      <c r="F90" s="61">
        <v>1</v>
      </c>
      <c r="G90" s="28"/>
      <c r="H90" s="32"/>
    </row>
    <row r="91" spans="1:8" ht="15.75" customHeight="1" x14ac:dyDescent="0.35">
      <c r="A91" s="31"/>
      <c r="B91" s="83" t="s">
        <v>27</v>
      </c>
      <c r="C91" s="84"/>
      <c r="D91" s="85"/>
      <c r="E91" s="27" t="s">
        <v>9</v>
      </c>
      <c r="F91" s="61">
        <v>1</v>
      </c>
      <c r="G91" s="28"/>
      <c r="H91" s="32"/>
    </row>
    <row r="92" spans="1:8" x14ac:dyDescent="0.35">
      <c r="A92" s="31"/>
      <c r="B92" s="41"/>
      <c r="C92" s="42"/>
      <c r="D92" s="42"/>
      <c r="E92" s="27"/>
      <c r="F92" s="61"/>
      <c r="G92" s="27"/>
      <c r="H92" s="32"/>
    </row>
    <row r="93" spans="1:8" ht="45" customHeight="1" x14ac:dyDescent="0.35">
      <c r="A93" s="31"/>
      <c r="B93" s="88" t="s">
        <v>64</v>
      </c>
      <c r="C93" s="89"/>
      <c r="D93" s="90"/>
      <c r="E93" s="27"/>
      <c r="F93" s="61"/>
      <c r="G93" s="27"/>
      <c r="H93" s="32"/>
    </row>
    <row r="94" spans="1:8" x14ac:dyDescent="0.35">
      <c r="A94" s="31"/>
      <c r="B94" s="83" t="s">
        <v>25</v>
      </c>
      <c r="C94" s="84"/>
      <c r="D94" s="85"/>
      <c r="E94" s="27" t="s">
        <v>9</v>
      </c>
      <c r="F94" s="61">
        <v>2</v>
      </c>
      <c r="G94" s="28"/>
      <c r="H94" s="32"/>
    </row>
    <row r="95" spans="1:8" ht="15.75" customHeight="1" x14ac:dyDescent="0.35">
      <c r="A95" s="31"/>
      <c r="B95" s="83" t="s">
        <v>26</v>
      </c>
      <c r="C95" s="84"/>
      <c r="D95" s="85"/>
      <c r="E95" s="27" t="s">
        <v>9</v>
      </c>
      <c r="F95" s="61">
        <v>1</v>
      </c>
      <c r="G95" s="28"/>
      <c r="H95" s="32"/>
    </row>
    <row r="96" spans="1:8" x14ac:dyDescent="0.35">
      <c r="A96" s="31"/>
      <c r="B96" s="83" t="s">
        <v>27</v>
      </c>
      <c r="C96" s="84"/>
      <c r="D96" s="85"/>
      <c r="E96" s="27" t="s">
        <v>9</v>
      </c>
      <c r="F96" s="61">
        <v>1</v>
      </c>
      <c r="G96" s="28"/>
      <c r="H96" s="32"/>
    </row>
    <row r="97" spans="1:8" x14ac:dyDescent="0.35">
      <c r="A97" s="31"/>
      <c r="B97" s="41"/>
      <c r="C97" s="42"/>
      <c r="D97" s="42"/>
      <c r="E97" s="27"/>
      <c r="F97" s="61"/>
      <c r="G97" s="27"/>
      <c r="H97" s="32"/>
    </row>
    <row r="98" spans="1:8" ht="63.95" customHeight="1" x14ac:dyDescent="0.35">
      <c r="A98" s="31"/>
      <c r="B98" s="88" t="s">
        <v>65</v>
      </c>
      <c r="C98" s="89"/>
      <c r="D98" s="90"/>
      <c r="E98" s="27"/>
      <c r="F98" s="61"/>
      <c r="G98" s="27"/>
      <c r="H98" s="32"/>
    </row>
    <row r="99" spans="1:8" ht="15.75" customHeight="1" x14ac:dyDescent="0.35">
      <c r="A99" s="31"/>
      <c r="B99" s="83" t="s">
        <v>25</v>
      </c>
      <c r="C99" s="84"/>
      <c r="D99" s="85"/>
      <c r="E99" s="27" t="s">
        <v>9</v>
      </c>
      <c r="F99" s="61">
        <v>2</v>
      </c>
      <c r="G99" s="28"/>
      <c r="H99" s="32"/>
    </row>
    <row r="100" spans="1:8" ht="15.75" customHeight="1" x14ac:dyDescent="0.35">
      <c r="A100" s="31"/>
      <c r="B100" s="83" t="s">
        <v>26</v>
      </c>
      <c r="C100" s="84"/>
      <c r="D100" s="85"/>
      <c r="E100" s="27" t="s">
        <v>9</v>
      </c>
      <c r="F100" s="61">
        <v>1</v>
      </c>
      <c r="G100" s="28"/>
      <c r="H100" s="32"/>
    </row>
    <row r="101" spans="1:8" x14ac:dyDescent="0.35">
      <c r="A101" s="31"/>
      <c r="B101" s="83" t="s">
        <v>27</v>
      </c>
      <c r="C101" s="84"/>
      <c r="D101" s="85"/>
      <c r="E101" s="27" t="s">
        <v>9</v>
      </c>
      <c r="F101" s="61">
        <v>1</v>
      </c>
      <c r="G101" s="28"/>
      <c r="H101" s="32"/>
    </row>
    <row r="102" spans="1:8" x14ac:dyDescent="0.35">
      <c r="A102" s="31"/>
      <c r="B102" s="41"/>
      <c r="C102" s="42"/>
      <c r="D102" s="42"/>
      <c r="E102" s="27"/>
      <c r="F102" s="61"/>
      <c r="G102" s="27"/>
      <c r="H102" s="32"/>
    </row>
    <row r="103" spans="1:8" ht="63.95" customHeight="1" x14ac:dyDescent="0.35">
      <c r="A103" s="31"/>
      <c r="B103" s="88" t="s">
        <v>28</v>
      </c>
      <c r="C103" s="89"/>
      <c r="D103" s="90"/>
      <c r="E103" s="27"/>
      <c r="F103" s="27"/>
      <c r="G103" s="27"/>
      <c r="H103" s="32"/>
    </row>
    <row r="104" spans="1:8" x14ac:dyDescent="0.35">
      <c r="A104" s="31"/>
      <c r="B104" s="41"/>
      <c r="C104" s="42"/>
      <c r="D104" s="43"/>
      <c r="E104" s="27"/>
      <c r="F104" s="27"/>
      <c r="G104" s="27"/>
      <c r="H104" s="32"/>
    </row>
    <row r="105" spans="1:8" ht="15.75" customHeight="1" x14ac:dyDescent="0.35">
      <c r="A105" s="31"/>
      <c r="B105" s="103" t="s">
        <v>33</v>
      </c>
      <c r="C105" s="104"/>
      <c r="D105" s="105"/>
      <c r="E105" s="27" t="s">
        <v>9</v>
      </c>
      <c r="F105" s="61">
        <v>1</v>
      </c>
      <c r="G105" s="28"/>
      <c r="H105" s="32"/>
    </row>
    <row r="106" spans="1:8" x14ac:dyDescent="0.35">
      <c r="A106" s="31"/>
      <c r="B106" s="100" t="s">
        <v>34</v>
      </c>
      <c r="C106" s="101"/>
      <c r="D106" s="102"/>
      <c r="E106" s="27" t="s">
        <v>9</v>
      </c>
      <c r="F106" s="61">
        <v>1</v>
      </c>
      <c r="G106" s="28"/>
      <c r="H106" s="32"/>
    </row>
    <row r="107" spans="1:8" x14ac:dyDescent="0.35">
      <c r="A107" s="31"/>
      <c r="B107" s="83" t="s">
        <v>31</v>
      </c>
      <c r="C107" s="84"/>
      <c r="D107" s="85"/>
      <c r="E107" s="27" t="s">
        <v>9</v>
      </c>
      <c r="F107" s="61">
        <v>1</v>
      </c>
      <c r="G107" s="28"/>
      <c r="H107" s="32"/>
    </row>
    <row r="108" spans="1:8" x14ac:dyDescent="0.35">
      <c r="A108" s="31"/>
      <c r="B108" s="83" t="s">
        <v>32</v>
      </c>
      <c r="C108" s="84"/>
      <c r="D108" s="85"/>
      <c r="E108" s="27" t="s">
        <v>9</v>
      </c>
      <c r="F108" s="61">
        <v>1</v>
      </c>
      <c r="G108" s="28"/>
      <c r="H108" s="32"/>
    </row>
    <row r="109" spans="1:8" x14ac:dyDescent="0.35">
      <c r="A109" s="31"/>
      <c r="B109" s="41"/>
      <c r="C109" s="42"/>
      <c r="D109" s="43"/>
      <c r="E109" s="27"/>
      <c r="F109" s="27"/>
      <c r="G109" s="27"/>
      <c r="H109" s="32"/>
    </row>
    <row r="110" spans="1:8" s="46" customFormat="1" x14ac:dyDescent="0.35">
      <c r="A110" s="44"/>
      <c r="B110" s="109" t="s">
        <v>35</v>
      </c>
      <c r="C110" s="110"/>
      <c r="D110" s="111"/>
      <c r="E110" s="27" t="s">
        <v>9</v>
      </c>
      <c r="F110" s="61">
        <v>1</v>
      </c>
      <c r="G110" s="28"/>
      <c r="H110" s="45"/>
    </row>
    <row r="111" spans="1:8" s="46" customFormat="1" x14ac:dyDescent="0.35">
      <c r="A111" s="44"/>
      <c r="B111" s="100" t="s">
        <v>29</v>
      </c>
      <c r="C111" s="101"/>
      <c r="D111" s="102"/>
      <c r="E111" s="27" t="s">
        <v>9</v>
      </c>
      <c r="F111" s="61">
        <v>1</v>
      </c>
      <c r="G111" s="28"/>
      <c r="H111" s="45"/>
    </row>
    <row r="112" spans="1:8" s="46" customFormat="1" x14ac:dyDescent="0.35">
      <c r="A112" s="44"/>
      <c r="B112" s="100" t="s">
        <v>30</v>
      </c>
      <c r="C112" s="101"/>
      <c r="D112" s="102"/>
      <c r="E112" s="27" t="s">
        <v>9</v>
      </c>
      <c r="F112" s="61">
        <v>1</v>
      </c>
      <c r="G112" s="28"/>
      <c r="H112" s="45"/>
    </row>
    <row r="113" spans="1:8" s="46" customFormat="1" x14ac:dyDescent="0.35">
      <c r="A113" s="44"/>
      <c r="B113" s="100" t="s">
        <v>31</v>
      </c>
      <c r="C113" s="101"/>
      <c r="D113" s="102"/>
      <c r="E113" s="27" t="s">
        <v>9</v>
      </c>
      <c r="F113" s="61">
        <v>1</v>
      </c>
      <c r="G113" s="28"/>
      <c r="H113" s="45"/>
    </row>
    <row r="114" spans="1:8" s="46" customFormat="1" x14ac:dyDescent="0.35">
      <c r="A114" s="44"/>
      <c r="B114" s="100" t="s">
        <v>32</v>
      </c>
      <c r="C114" s="101"/>
      <c r="D114" s="102"/>
      <c r="E114" s="27" t="s">
        <v>9</v>
      </c>
      <c r="F114" s="61">
        <v>1</v>
      </c>
      <c r="G114" s="28"/>
      <c r="H114" s="45"/>
    </row>
    <row r="115" spans="1:8" x14ac:dyDescent="0.35">
      <c r="A115" s="31"/>
      <c r="B115" s="41"/>
      <c r="C115" s="42"/>
      <c r="D115" s="43"/>
      <c r="E115" s="27"/>
      <c r="F115" s="27"/>
      <c r="G115" s="27"/>
      <c r="H115" s="32"/>
    </row>
    <row r="116" spans="1:8" ht="45.75" customHeight="1" x14ac:dyDescent="0.35">
      <c r="A116" s="31"/>
      <c r="B116" s="88" t="s">
        <v>66</v>
      </c>
      <c r="C116" s="89"/>
      <c r="D116" s="90"/>
      <c r="E116" s="27" t="s">
        <v>9</v>
      </c>
      <c r="F116" s="27">
        <v>0.25</v>
      </c>
      <c r="G116" s="28"/>
      <c r="H116" s="32"/>
    </row>
    <row r="117" spans="1:8" x14ac:dyDescent="0.35">
      <c r="A117" s="31"/>
      <c r="B117" s="41"/>
      <c r="C117" s="42"/>
      <c r="D117" s="43"/>
      <c r="E117" s="27"/>
      <c r="F117" s="27"/>
      <c r="G117" s="27"/>
      <c r="H117" s="32"/>
    </row>
    <row r="118" spans="1:8" s="46" customFormat="1" ht="32.1" customHeight="1" x14ac:dyDescent="0.35">
      <c r="A118" s="44"/>
      <c r="B118" s="106" t="s">
        <v>67</v>
      </c>
      <c r="C118" s="107"/>
      <c r="D118" s="108"/>
      <c r="E118" s="27" t="s">
        <v>9</v>
      </c>
      <c r="F118" s="27">
        <v>0.25</v>
      </c>
      <c r="G118" s="28"/>
      <c r="H118" s="45"/>
    </row>
    <row r="119" spans="1:8" x14ac:dyDescent="0.35">
      <c r="A119" s="31"/>
      <c r="B119" s="41"/>
      <c r="C119" s="42"/>
      <c r="D119" s="43"/>
      <c r="E119" s="27"/>
      <c r="F119" s="27"/>
      <c r="G119" s="27"/>
      <c r="H119" s="32"/>
    </row>
    <row r="120" spans="1:8" ht="32.1" customHeight="1" x14ac:dyDescent="0.35">
      <c r="A120" s="31"/>
      <c r="B120" s="88" t="s">
        <v>68</v>
      </c>
      <c r="C120" s="89"/>
      <c r="D120" s="90"/>
      <c r="E120" s="27" t="s">
        <v>9</v>
      </c>
      <c r="F120" s="27">
        <v>0.25</v>
      </c>
      <c r="G120" s="28"/>
      <c r="H120" s="32"/>
    </row>
    <row r="121" spans="1:8" x14ac:dyDescent="0.35">
      <c r="A121" s="31"/>
      <c r="B121" s="47"/>
      <c r="C121" s="48"/>
      <c r="D121" s="49"/>
      <c r="E121" s="27"/>
      <c r="F121" s="27"/>
      <c r="G121" s="27"/>
      <c r="H121" s="32"/>
    </row>
    <row r="122" spans="1:8" s="57" customFormat="1" ht="5.25" customHeight="1" x14ac:dyDescent="0.35"/>
    <row r="123" spans="1:8" ht="18.75" x14ac:dyDescent="0.35">
      <c r="A123" s="70" t="s">
        <v>49</v>
      </c>
      <c r="B123" s="70"/>
      <c r="C123" s="70"/>
      <c r="D123" s="70"/>
      <c r="E123" s="70"/>
      <c r="F123" s="70"/>
      <c r="G123" s="70"/>
      <c r="H123" s="70"/>
    </row>
    <row r="124" spans="1:8" s="57" customFormat="1" ht="3.75" customHeight="1" x14ac:dyDescent="0.35"/>
    <row r="125" spans="1:8" ht="21.75" customHeight="1" x14ac:dyDescent="0.35">
      <c r="B125" s="71" t="s">
        <v>50</v>
      </c>
      <c r="C125" s="72"/>
      <c r="D125" s="73"/>
      <c r="E125" s="63" t="s">
        <v>51</v>
      </c>
      <c r="F125" s="74"/>
      <c r="G125" s="75"/>
    </row>
    <row r="126" spans="1:8" x14ac:dyDescent="0.35">
      <c r="B126" s="3"/>
    </row>
    <row r="127" spans="1:8" x14ac:dyDescent="0.35">
      <c r="B127" s="3"/>
    </row>
    <row r="129" spans="2:6" x14ac:dyDescent="0.35">
      <c r="B129" s="52" t="s">
        <v>38</v>
      </c>
    </row>
    <row r="130" spans="2:6" ht="15.75" x14ac:dyDescent="0.35">
      <c r="B130" s="51"/>
      <c r="C130" s="3" t="s">
        <v>36</v>
      </c>
      <c r="D130" s="1"/>
      <c r="E130" s="1"/>
      <c r="F130" s="1"/>
    </row>
  </sheetData>
  <mergeCells count="92">
    <mergeCell ref="B116:D116"/>
    <mergeCell ref="B118:D118"/>
    <mergeCell ref="B120:D120"/>
    <mergeCell ref="B106:D106"/>
    <mergeCell ref="B107:D107"/>
    <mergeCell ref="B108:D108"/>
    <mergeCell ref="B110:D110"/>
    <mergeCell ref="B111:D111"/>
    <mergeCell ref="B112:D112"/>
    <mergeCell ref="B100:D100"/>
    <mergeCell ref="B101:D101"/>
    <mergeCell ref="B103:D103"/>
    <mergeCell ref="B113:D113"/>
    <mergeCell ref="B114:D114"/>
    <mergeCell ref="B105:D105"/>
    <mergeCell ref="B77:D77"/>
    <mergeCell ref="B95:D95"/>
    <mergeCell ref="B96:D96"/>
    <mergeCell ref="B98:D98"/>
    <mergeCell ref="B99:D99"/>
    <mergeCell ref="B85:D85"/>
    <mergeCell ref="B86:D86"/>
    <mergeCell ref="B88:D88"/>
    <mergeCell ref="B89:D89"/>
    <mergeCell ref="B90:D90"/>
    <mergeCell ref="B91:D91"/>
    <mergeCell ref="B93:D93"/>
    <mergeCell ref="B94:D94"/>
    <mergeCell ref="B79:D79"/>
    <mergeCell ref="B80:D80"/>
    <mergeCell ref="B81:D81"/>
    <mergeCell ref="B83:D83"/>
    <mergeCell ref="B84:D84"/>
    <mergeCell ref="B18:D18"/>
    <mergeCell ref="C8:G8"/>
    <mergeCell ref="B48:D48"/>
    <mergeCell ref="B49:D49"/>
    <mergeCell ref="B38:D38"/>
    <mergeCell ref="B39:D39"/>
    <mergeCell ref="B40:D40"/>
    <mergeCell ref="B41:D41"/>
    <mergeCell ref="B42:D42"/>
    <mergeCell ref="B43:D43"/>
    <mergeCell ref="B44:D44"/>
    <mergeCell ref="B45:D45"/>
    <mergeCell ref="B46:D46"/>
    <mergeCell ref="B10:C10"/>
    <mergeCell ref="B29:E29"/>
    <mergeCell ref="B31:E31"/>
    <mergeCell ref="B2:G2"/>
    <mergeCell ref="B6:G6"/>
    <mergeCell ref="A12:H12"/>
    <mergeCell ref="B15:D15"/>
    <mergeCell ref="B17:D17"/>
    <mergeCell ref="B4:G4"/>
    <mergeCell ref="B19:D19"/>
    <mergeCell ref="B21:E21"/>
    <mergeCell ref="B23:E23"/>
    <mergeCell ref="B25:E25"/>
    <mergeCell ref="B27:E27"/>
    <mergeCell ref="B55:D55"/>
    <mergeCell ref="B47:D47"/>
    <mergeCell ref="B62:D62"/>
    <mergeCell ref="B63:D63"/>
    <mergeCell ref="B78:D78"/>
    <mergeCell ref="B56:D56"/>
    <mergeCell ref="B61:D61"/>
    <mergeCell ref="B57:D57"/>
    <mergeCell ref="B58:D58"/>
    <mergeCell ref="B59:D59"/>
    <mergeCell ref="B60:D60"/>
    <mergeCell ref="B72:D72"/>
    <mergeCell ref="B73:D73"/>
    <mergeCell ref="B74:D74"/>
    <mergeCell ref="B75:D75"/>
    <mergeCell ref="B76:D76"/>
    <mergeCell ref="B64:D64"/>
    <mergeCell ref="B33:E33"/>
    <mergeCell ref="A123:H123"/>
    <mergeCell ref="B125:D125"/>
    <mergeCell ref="F125:G125"/>
    <mergeCell ref="A36:H36"/>
    <mergeCell ref="B50:D50"/>
    <mergeCell ref="B52:D52"/>
    <mergeCell ref="B53:D53"/>
    <mergeCell ref="B54:D54"/>
    <mergeCell ref="B51:D51"/>
    <mergeCell ref="B65:D65"/>
    <mergeCell ref="B66:D66"/>
    <mergeCell ref="B67:D67"/>
    <mergeCell ref="B68:D68"/>
    <mergeCell ref="A70:H70"/>
  </mergeCells>
  <printOptions horizontalCentered="1"/>
  <pageMargins left="0.19685039370078741" right="0.19685039370078741" top="0.98425196850393704" bottom="0.39370078740157483" header="0.19685039370078741" footer="0.19685039370078741"/>
  <pageSetup paperSize="9" scale="56" orientation="portrait" r:id="rId1"/>
  <headerFooter alignWithMargins="0">
    <oddHeader xml:space="preserve">&amp;L&amp;G&amp;R&amp;"Trebuchet MS,Normal"&amp;9DIRECTION DES ACHATS DU GROUPEMENT HOSPITALIER DE TERRITOIRE 49
DEPARTEMENT :
&amp;K275091TRAVAUX, ENERGIES ET MAINTENANCE&amp;K000000
</oddHeader>
    <oddFooter>&amp;C&amp;"Arial,Normal"&amp;9&amp;P/&amp;N</oddFooter>
  </headerFooter>
  <rowBreaks count="3" manualBreakCount="3">
    <brk id="51" max="7" man="1"/>
    <brk id="69" max="7" man="1"/>
    <brk id="101" max="7"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Annexe AE</vt:lpstr>
      <vt:lpstr>'Annexe AE'!Impression_des_titres</vt:lpstr>
      <vt:lpstr>'Annexe AE'!Zone_d_impression</vt:lpstr>
    </vt:vector>
  </TitlesOfParts>
  <Company>Centre Hospitalier Universitaire d'Angers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DUBOIS LYDIE</dc:creator>
  <cp:lastModifiedBy>EDOUARD ELISE</cp:lastModifiedBy>
  <cp:lastPrinted>2026-03-25T10:12:49Z</cp:lastPrinted>
  <dcterms:created xsi:type="dcterms:W3CDTF">2022-03-16T10:07:33Z</dcterms:created>
  <dcterms:modified xsi:type="dcterms:W3CDTF">2026-03-27T13:08:20Z</dcterms:modified>
</cp:coreProperties>
</file>